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27" i="1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123" l="1"/>
  <c r="H125" s="1"/>
  <c r="H124" s="1"/>
</calcChain>
</file>

<file path=xl/sharedStrings.xml><?xml version="1.0" encoding="utf-8"?>
<sst xmlns="http://schemas.openxmlformats.org/spreadsheetml/2006/main" count="380" uniqueCount="179">
  <si>
    <t>№ п/п</t>
  </si>
  <si>
    <t>Наименование Товара</t>
  </si>
  <si>
    <t>Технические характеристики</t>
  </si>
  <si>
    <t>ГОСТ/ТУ</t>
  </si>
  <si>
    <t>Ед.изм.</t>
  </si>
  <si>
    <t xml:space="preserve">Количество  поставляемого товара 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</si>
  <si>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</si>
  <si>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</si>
  <si>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</si>
  <si>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</si>
  <si>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</si>
  <si>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 xml:space="preserve">Приложение № 1 </t>
  </si>
  <si>
    <t xml:space="preserve">                                                                                                                      № _________ от ___________ г.     </t>
  </si>
  <si>
    <t xml:space="preserve">                                                                                                   к Договору поставки между ООО "ССРТ" и  ____________</t>
  </si>
  <si>
    <t>1. Поставщик обязуется поставить, а Покупатель принять и оплатить следующие товары:</t>
  </si>
  <si>
    <t xml:space="preserve">Итого с учетом НДС: __________  (______________________) рублей  в т.ч. НДС: </t>
  </si>
  <si>
    <t>2. Поставка производится путем доставки авто или ж/д транспортом до ст. Краснокаменск, Забайкальской ЖД.</t>
  </si>
  <si>
    <t>4. Транспортные расходы и прочие расходы включены в цену Товара.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</si>
  <si>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</si>
  <si>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>ИНН 7530012491, КПП 753001001, ОКПО 88151824. Станция назначения Краснокаменск Забайкальской ж.д., код станции 946208, код получателя 0685.</t>
  </si>
  <si>
    <t>От Покупателя</t>
  </si>
  <si>
    <t>Директор ООО «ССРТ</t>
  </si>
  <si>
    <t>_________________ /___________/</t>
  </si>
  <si>
    <t>М.П.     "___"  ____________20__г.</t>
  </si>
  <si>
    <t>От Поставщика</t>
  </si>
  <si>
    <t xml:space="preserve">                                                                                                              Спецификация №     от  .               .2014 г</t>
  </si>
  <si>
    <r>
      <t xml:space="preserve">_________________ </t>
    </r>
    <r>
      <rPr>
        <sz val="10"/>
        <color rgb="FF000000"/>
        <rFont val="Times New Roman"/>
        <family val="1"/>
        <charset val="204"/>
      </rPr>
      <t>/О.В.Прилепский/</t>
    </r>
  </si>
  <si>
    <t xml:space="preserve">                                                                                                            Основание: Заявка ООО "ССРТ" на 2014 год</t>
  </si>
  <si>
    <t>3. Срок поставки: 45 календарных дней с момента подписания договора представителями сторон</t>
  </si>
  <si>
    <t>6. Объемы ТМЦ, подлежащих к поставке, могут меняться в зависимости от минимальной нормы отгрузки (для материалов по удельным нормам) в пределах +/- 10%</t>
  </si>
  <si>
    <t xml:space="preserve">7. Грузополучатель: ООО "ССРТ", 674674, г. Краснокаменск, ул.Молодежная дом5 корпус АБК ССРТ </t>
  </si>
  <si>
    <t>кг</t>
  </si>
  <si>
    <t>БАЛКА 27 СТ3СП5</t>
  </si>
  <si>
    <t>Проволока ø 3 мм</t>
  </si>
  <si>
    <t>Сетка плетеная одинарная с квадратной ячейкой 12 мм из проволоки диаметром 1,4 мм</t>
  </si>
  <si>
    <t>Шурупы-саморезы 4,2х16 мм Острый</t>
  </si>
  <si>
    <t>БАЛКА 25Б1 СТ3СП5</t>
  </si>
  <si>
    <t>БАЛКА 30 СТ3СП5</t>
  </si>
  <si>
    <t>БАЛКА 36 СТ3СП5</t>
  </si>
  <si>
    <t>БАЛКА 10 СТ3СП5</t>
  </si>
  <si>
    <t>БАЛКА 12 СТ3СП5</t>
  </si>
  <si>
    <t>БАЛКА 14 СТ3СП5</t>
  </si>
  <si>
    <t>БАЛКА 16 СТ3СП5</t>
  </si>
  <si>
    <t>БАЛКА 20 СТ3СП5</t>
  </si>
  <si>
    <t>БАЛКА 50 СТ3СП5</t>
  </si>
  <si>
    <t>ШВЕЛЛЕР 20У СТ3СП5</t>
  </si>
  <si>
    <t>ШВЕЛЛЕР 24У СТ3СП5</t>
  </si>
  <si>
    <t>ШВЕЛЛЕР 27У СТ3СП5</t>
  </si>
  <si>
    <t>ШВЕЛЛЕР 30У СТ3СП5</t>
  </si>
  <si>
    <t>ШВЕЛЛЕР 10У СТ3СП5</t>
  </si>
  <si>
    <t>ШВЕЛЛЕР 12У СТ3СП5</t>
  </si>
  <si>
    <t>ШВЕЛЛЕР 14У СТ3СП5</t>
  </si>
  <si>
    <t>ШВЕЛЛЕР 16У СТ3СП5</t>
  </si>
  <si>
    <t>ШВЕЛЛЕР 40У СТ3СП5</t>
  </si>
  <si>
    <t>ШВЕЛЛЕР 8У СТ3СП5</t>
  </si>
  <si>
    <t>ШВЕЛЛЕР 6,5У СТ3СП5</t>
  </si>
  <si>
    <t>ШВЕЛЛЕР 22У СТ3СП5</t>
  </si>
  <si>
    <t>ШВЕЛЛЕР 18У СТ3СП5</t>
  </si>
  <si>
    <t>КРУГ 28-А-III (А400) СТ35ГС</t>
  </si>
  <si>
    <t>КРУГ 8-А-I (А400) СТ35ГС</t>
  </si>
  <si>
    <t>КРУГ 8-А-III (А400) СТ35ГС</t>
  </si>
  <si>
    <t>КРУГ 10-А-I (А400) СТ35ГС</t>
  </si>
  <si>
    <t>КРУГ 10-А-III (А400) СТ35ГС</t>
  </si>
  <si>
    <t>КРУГ 12-А-I (А400) СТ35ГС</t>
  </si>
  <si>
    <t>КРУГ 12-А-II (А400) СТ35ГС</t>
  </si>
  <si>
    <t>КРУГ 12-А-III (А400) СТ35ГС</t>
  </si>
  <si>
    <t>КРУГ 14-А-I (А400) СТ35ГС</t>
  </si>
  <si>
    <t>КРУГ 14-А-III (А400) СТ35ГС</t>
  </si>
  <si>
    <t>КРУГ 16-А-III (А400) СТ35ГС</t>
  </si>
  <si>
    <t>КРУГ 20-А-III (А400) СТ35ГС</t>
  </si>
  <si>
    <t>КРУГ 25-А-III (А400) СТ35ГС</t>
  </si>
  <si>
    <t>УГОЛОК 32х32х4 СТ3СП5</t>
  </si>
  <si>
    <t>УГОЛОК 40х40х4 СТ3СП5</t>
  </si>
  <si>
    <t>УГОЛОК 50х50х5 СТ3СП5</t>
  </si>
  <si>
    <t>УГОЛОК 75х75х6 СТ3СП5</t>
  </si>
  <si>
    <t>УГОЛОК 25х25х4 СТ3СП5</t>
  </si>
  <si>
    <t>УГОЛОК 63х63х6 СТ3СП5</t>
  </si>
  <si>
    <t>УГОЛОК 80х80х8 СТ3СП5</t>
  </si>
  <si>
    <t>КАТАНКА  6.5 СТ3СП5</t>
  </si>
  <si>
    <t>КАТАНКА  8,0 СТ3СП5</t>
  </si>
  <si>
    <t>КРУГ 10 СТ3СП5</t>
  </si>
  <si>
    <t>КРУГ 12 СТ3СП5</t>
  </si>
  <si>
    <t>КРУГ 16 СТ3СП5</t>
  </si>
  <si>
    <t>КРУГ 18 СТ3СП5</t>
  </si>
  <si>
    <t>КРУГ 20 СТ3СП5</t>
  </si>
  <si>
    <t>КРУГ 22 СТ3СП5</t>
  </si>
  <si>
    <t>КРУГ 25 СТ3СП5</t>
  </si>
  <si>
    <t>КРУГ 28 СТ3СП5</t>
  </si>
  <si>
    <t>КРУГ 30 СТ3СП5</t>
  </si>
  <si>
    <t>ПОЛОСА 30х4 СТ3СП5</t>
  </si>
  <si>
    <t>ПОЛОСА 40х4 СТ3СП5</t>
  </si>
  <si>
    <t>ЛИСТ 1.5 СТ08ПС</t>
  </si>
  <si>
    <t>ЛИСТ 10 СТ3СП5</t>
  </si>
  <si>
    <t>ЛИСТ 12 CТ3СП5</t>
  </si>
  <si>
    <t>ЛИСТ 14 СТ3СП5</t>
  </si>
  <si>
    <t>ЛИСТ 16 СТ3СП5</t>
  </si>
  <si>
    <t>ЛИСТ 1 СТ08ПС</t>
  </si>
  <si>
    <t>ЛИСТ 2.5 СТ3СП5</t>
  </si>
  <si>
    <t>ЛИСТ 2 СТ08ПС</t>
  </si>
  <si>
    <t>ЛИСТ 3 СТ3СП5</t>
  </si>
  <si>
    <t>ЛИСТ 5 СТ3СП5</t>
  </si>
  <si>
    <t>ЛИСТ 6 СТ3СП5</t>
  </si>
  <si>
    <t>ЛИСТ 8 СТ3СП5</t>
  </si>
  <si>
    <t>ЛИСТ РИФЛЕНЫЙ 3 СТ3СП5</t>
  </si>
  <si>
    <t>ЛИСТ РИФЛЕНЫЙ 6 СТ3СП5</t>
  </si>
  <si>
    <t>ЛИСТ 4 СТ3СП5</t>
  </si>
  <si>
    <t>ЛИСТ 0.8 СТ08ПС</t>
  </si>
  <si>
    <t>ЛИСТ 0.5 СТ08ПС</t>
  </si>
  <si>
    <t>ЛИСТ ПВЛ 5 СТ3СП5</t>
  </si>
  <si>
    <t>ЛИСТ ОЦИНКОВАННЫЙ 0.8 СТ08ПС</t>
  </si>
  <si>
    <t>ЛИСТ ОЦИНКОВАННЫЙ 0.55 СТ08ПС</t>
  </si>
  <si>
    <t>ТРУБА СТ.20  Ф159Х5 СТАЛЬНАЯ БЕСШОВНАЯ ГОРЯЧЕДЕФОРМИРОВАННАЯ</t>
  </si>
  <si>
    <t>ТРУБА СТ.20  Ф219Х8 СТАЛЬНАЯ БЕСШОВНАЯ ГОРЯЧЕДЕФОРМИРОВАННАЯ</t>
  </si>
  <si>
    <t>ТРУБА СТ.20  Ф108Х4 СТАЛЬНАЯ БЕСШОВНАЯ ГОРЯЧЕДЕФОРМИРОВАННАЯ</t>
  </si>
  <si>
    <t>ТРУБА СТ.20  Ф57Х3.5 СТАЛЬНАЯ БЕСШОВНАЯ ГОРЯЧЕДЕФОРМИРОВАННАЯ</t>
  </si>
  <si>
    <t>ТРУБА  ВОДОГАЗОПРОВОДНАЯ  ДУ20</t>
  </si>
  <si>
    <t>ТРУБА  ВОДОГАЗОПРОВОДНАЯ  ДУ25</t>
  </si>
  <si>
    <t>ТРУБА  ВОДОГАЗОПРОВОДНАЯ  ДУ15</t>
  </si>
  <si>
    <t>ТРУБА  ВОДОГАЗОПРОВОДНАЯ  ДУ32</t>
  </si>
  <si>
    <t>ТРУБА  ВОДОГАЗОПРОВОДНАЯ  ДУ40</t>
  </si>
  <si>
    <t>ТРУБА  ВОДОГАЗОПРОВОДНАЯ  ДУ50</t>
  </si>
  <si>
    <t>ОТВОД  90ГР.  СТ.20  Ф108Х4</t>
  </si>
  <si>
    <t>ОТВОД  90ГР.  СТ.20  Ф159Х5</t>
  </si>
  <si>
    <t>ОТВОД  90ГР.  СТ.20  Ф219Х8</t>
  </si>
  <si>
    <t>ОТВОД  90ГР.  СТ.20  Ф57Х3.5</t>
  </si>
  <si>
    <t>ОТВОД 90 ГР.  СТ.20 25Х3,5</t>
  </si>
  <si>
    <t>ОТВОД 90 ГР. СТ.20 ДУ-32</t>
  </si>
  <si>
    <t>ЭЛЕКТРОДЫ МР-3 Ф3</t>
  </si>
  <si>
    <t>ЭЛЕКТРОДЫ МР-3 Ф4</t>
  </si>
  <si>
    <t>ЭЛЕКТРОДЫ МР-3 Ф5</t>
  </si>
  <si>
    <t>ЭЛЕКТРОДЫ УОНИ 13/55  Ф5</t>
  </si>
  <si>
    <t>ЭЛЕКТРОДЫ УОНИ 13/55  Ф4</t>
  </si>
  <si>
    <t>ЭЛЕКТРОДЫ УОНИ 13/45  Ф5</t>
  </si>
  <si>
    <t>ГВОЗДИ 2,5*50</t>
  </si>
  <si>
    <t>ГВОЗДИ 2,5*60</t>
  </si>
  <si>
    <t>ГВОЗДИ 3*70</t>
  </si>
  <si>
    <t>ГВОЗДИ 3*80</t>
  </si>
  <si>
    <t>ГВОЗДИ 3,5*90</t>
  </si>
  <si>
    <t>ГВОЗДИ 4*100</t>
  </si>
  <si>
    <t>ГВОЗДИ 4*120</t>
  </si>
  <si>
    <t>ГВОЗДИ 4*150</t>
  </si>
  <si>
    <t>ГОСТ 8239-89</t>
  </si>
  <si>
    <t>ГОСТ 24045-94</t>
  </si>
  <si>
    <t>канатная оцинкованная</t>
  </si>
  <si>
    <t>ГОСТ 5336-80 </t>
  </si>
  <si>
    <t xml:space="preserve"> квадратными ячейками без покрытия</t>
  </si>
  <si>
    <t>DIN 7997, ГОСТ 1145 (6700 ШТ - 12,5 КГ)</t>
  </si>
  <si>
    <t>СТО АСЧМ 20-93</t>
  </si>
  <si>
    <t>ГОСТ 8240-97</t>
  </si>
  <si>
    <t>ГОСТ 5781-82</t>
  </si>
  <si>
    <t>ГОСТ 8509-86</t>
  </si>
  <si>
    <t>ГОСТ 30136-95</t>
  </si>
  <si>
    <t>ГОСТ 2590-88</t>
  </si>
  <si>
    <t>ГОСТ 19903-74</t>
  </si>
  <si>
    <t>ГОСТ 16523-97</t>
  </si>
  <si>
    <t>ГОСТ 14637-89</t>
  </si>
  <si>
    <t>ГОСТ 14918-80</t>
  </si>
  <si>
    <t>ГОСТ 8732-78</t>
  </si>
  <si>
    <t>ГОСТ 3262-75</t>
  </si>
  <si>
    <t>ГОСТ 17375-01</t>
  </si>
  <si>
    <t xml:space="preserve"> ГОСТ 17375-2001</t>
  </si>
  <si>
    <t>ГОСТ 9466-75</t>
  </si>
  <si>
    <t>ГОСТ 4028-63</t>
  </si>
  <si>
    <t>КГ</t>
  </si>
  <si>
    <t>м2</t>
  </si>
  <si>
    <t>М</t>
  </si>
  <si>
    <t>ШТ</t>
  </si>
  <si>
    <t>ТУ 5285-001-99807558-2010 или эквивалент</t>
  </si>
  <si>
    <t>м. п.</t>
  </si>
  <si>
    <t>Cайдинг МП СК-14х226 (корабельная доска) 
Ширина профиля габаритная 260 мм 
Ширина профиля полезная 226 мм 
Высота профиля 14 мм 
Длина любая до 6 м</t>
  </si>
  <si>
    <t>Металлосайдинг «Корабельная доска» цвет по согласованию с заказчиком</t>
  </si>
  <si>
    <t>ГОСТ 3826-82</t>
  </si>
  <si>
    <t xml:space="preserve">Сетка тканая  2-0,50-0,25 НУ номер сетки № 05 </t>
  </si>
  <si>
    <t>ГОСТ 7372-79</t>
  </si>
  <si>
    <t>ТУ 36.26.11-5-89 или эквивалент</t>
  </si>
  <si>
    <t>Без  защитно-декоративного покрытия.</t>
  </si>
  <si>
    <t>Профилированный лист из оцинкованного проката С21-1000-0,6</t>
  </si>
  <si>
    <t>Профилированный лист из оцинкованного проката С10-1000-0,7</t>
  </si>
  <si>
    <t>Профилированный лист из оцинкованного проката Н60-845-0,8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</si>
</sst>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4" fontId="0" fillId="2" borderId="1" xfId="0" applyNumberFormat="1" applyFill="1" applyBorder="1"/>
    <xf numFmtId="4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6" fillId="3" borderId="1" xfId="1" applyFont="1" applyFill="1" applyBorder="1" applyAlignment="1" applyProtection="1">
      <alignment horizontal="center" wrapText="1"/>
    </xf>
    <xf numFmtId="0" fontId="0" fillId="0" borderId="1" xfId="0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righ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cena.ru/article/listing/7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2"/>
  <sheetViews>
    <sheetView tabSelected="1" topLeftCell="A4" zoomScaleNormal="100" workbookViewId="0">
      <selection activeCell="B13" sqref="B13"/>
    </sheetView>
  </sheetViews>
  <sheetFormatPr defaultRowHeight="15"/>
  <cols>
    <col min="2" max="2" width="22" customWidth="1"/>
    <col min="3" max="3" width="18.28515625" customWidth="1"/>
    <col min="4" max="4" width="21" customWidth="1"/>
    <col min="6" max="6" width="13" customWidth="1"/>
    <col min="7" max="7" width="13.85546875" customWidth="1"/>
    <col min="8" max="8" width="18.85546875" customWidth="1"/>
  </cols>
  <sheetData>
    <row r="1" spans="1:8">
      <c r="H1" s="1" t="s">
        <v>11</v>
      </c>
    </row>
    <row r="2" spans="1:8">
      <c r="A2" s="1" t="s">
        <v>25</v>
      </c>
    </row>
    <row r="3" spans="1:8">
      <c r="A3" s="1" t="s">
        <v>13</v>
      </c>
    </row>
    <row r="4" spans="1:8">
      <c r="A4" s="1" t="s">
        <v>12</v>
      </c>
    </row>
    <row r="5" spans="1:8">
      <c r="A5" s="1" t="s">
        <v>27</v>
      </c>
    </row>
    <row r="6" spans="1:8">
      <c r="A6" s="1" t="s">
        <v>14</v>
      </c>
    </row>
    <row r="7" spans="1:8" ht="38.25">
      <c r="A7" s="2" t="s">
        <v>0</v>
      </c>
      <c r="B7" s="2" t="s">
        <v>1</v>
      </c>
      <c r="C7" s="3" t="s">
        <v>2</v>
      </c>
      <c r="D7" s="3" t="s">
        <v>3</v>
      </c>
      <c r="E7" s="2" t="s">
        <v>4</v>
      </c>
      <c r="F7" s="2" t="s">
        <v>5</v>
      </c>
      <c r="G7" s="2" t="s">
        <v>6</v>
      </c>
      <c r="H7" s="2" t="s">
        <v>7</v>
      </c>
    </row>
    <row r="8" spans="1:8">
      <c r="A8" s="4">
        <v>1</v>
      </c>
      <c r="B8" s="4">
        <v>4</v>
      </c>
      <c r="C8" s="5">
        <v>5</v>
      </c>
      <c r="D8" s="5">
        <v>6</v>
      </c>
      <c r="E8" s="4">
        <v>7</v>
      </c>
      <c r="F8" s="4">
        <v>8</v>
      </c>
      <c r="G8" s="4">
        <v>9</v>
      </c>
      <c r="H8" s="4">
        <v>10</v>
      </c>
    </row>
    <row r="9" spans="1:8">
      <c r="A9" s="8">
        <v>1</v>
      </c>
      <c r="B9" s="13" t="s">
        <v>32</v>
      </c>
      <c r="C9" s="11"/>
      <c r="D9" s="13" t="s">
        <v>141</v>
      </c>
      <c r="E9" s="13" t="s">
        <v>163</v>
      </c>
      <c r="F9" s="15">
        <v>3500</v>
      </c>
      <c r="G9" s="9">
        <v>53.841709039548022</v>
      </c>
      <c r="H9" s="10">
        <f>(F9*G9)</f>
        <v>188445.98163841807</v>
      </c>
    </row>
    <row r="10" spans="1:8" ht="57" customHeight="1">
      <c r="A10" s="8">
        <v>2</v>
      </c>
      <c r="B10" s="13" t="s">
        <v>176</v>
      </c>
      <c r="C10" s="11" t="s">
        <v>175</v>
      </c>
      <c r="D10" s="13" t="s">
        <v>142</v>
      </c>
      <c r="E10" s="13" t="s">
        <v>163</v>
      </c>
      <c r="F10" s="15">
        <v>1000</v>
      </c>
      <c r="G10" s="9">
        <v>55.761502471751413</v>
      </c>
      <c r="H10" s="10">
        <f t="shared" ref="H10:H122" si="0">(F10*G10)</f>
        <v>55761.50247175141</v>
      </c>
    </row>
    <row r="11" spans="1:8" ht="53.25" customHeight="1">
      <c r="A11" s="8">
        <v>3</v>
      </c>
      <c r="B11" s="13" t="s">
        <v>177</v>
      </c>
      <c r="C11" s="11" t="s">
        <v>175</v>
      </c>
      <c r="D11" s="13" t="s">
        <v>142</v>
      </c>
      <c r="E11" s="15" t="s">
        <v>164</v>
      </c>
      <c r="F11" s="15">
        <v>3500</v>
      </c>
      <c r="G11" s="9">
        <v>250.23743785310731</v>
      </c>
      <c r="H11" s="10">
        <f t="shared" si="0"/>
        <v>875831.03248587553</v>
      </c>
    </row>
    <row r="12" spans="1:8" ht="51.75" customHeight="1">
      <c r="A12" s="8">
        <v>4</v>
      </c>
      <c r="B12" s="13" t="s">
        <v>178</v>
      </c>
      <c r="C12" s="11" t="s">
        <v>175</v>
      </c>
      <c r="D12" s="13" t="s">
        <v>142</v>
      </c>
      <c r="E12" s="15" t="s">
        <v>164</v>
      </c>
      <c r="F12" s="15">
        <v>300</v>
      </c>
      <c r="G12" s="9">
        <v>358.76975988700565</v>
      </c>
      <c r="H12" s="10">
        <f t="shared" si="0"/>
        <v>107630.92796610169</v>
      </c>
    </row>
    <row r="13" spans="1:8" ht="180">
      <c r="A13" s="8">
        <v>5</v>
      </c>
      <c r="B13" s="18" t="s">
        <v>170</v>
      </c>
      <c r="C13" s="17" t="s">
        <v>169</v>
      </c>
      <c r="D13" s="18" t="s">
        <v>167</v>
      </c>
      <c r="E13" s="16" t="s">
        <v>168</v>
      </c>
      <c r="F13" s="16">
        <v>10000</v>
      </c>
      <c r="G13" s="9">
        <v>200.0668361581921</v>
      </c>
      <c r="H13" s="10">
        <f t="shared" si="0"/>
        <v>2000668.3615819211</v>
      </c>
    </row>
    <row r="14" spans="1:8" ht="30">
      <c r="A14" s="8">
        <v>6</v>
      </c>
      <c r="B14" s="13" t="s">
        <v>33</v>
      </c>
      <c r="C14" s="11" t="s">
        <v>143</v>
      </c>
      <c r="D14" s="13" t="s">
        <v>173</v>
      </c>
      <c r="E14" s="15" t="s">
        <v>31</v>
      </c>
      <c r="F14" s="15">
        <v>300</v>
      </c>
      <c r="G14" s="9">
        <v>58.572080056497178</v>
      </c>
      <c r="H14" s="10">
        <f t="shared" si="0"/>
        <v>17571.624016949154</v>
      </c>
    </row>
    <row r="15" spans="1:8" ht="75">
      <c r="A15" s="8">
        <v>7</v>
      </c>
      <c r="B15" s="13" t="s">
        <v>34</v>
      </c>
      <c r="C15" s="11"/>
      <c r="D15" s="13" t="s">
        <v>144</v>
      </c>
      <c r="E15" s="15" t="s">
        <v>164</v>
      </c>
      <c r="F15" s="15">
        <v>1600</v>
      </c>
      <c r="G15" s="9">
        <v>108.76316234463279</v>
      </c>
      <c r="H15" s="10">
        <f t="shared" si="0"/>
        <v>174021.05975141245</v>
      </c>
    </row>
    <row r="16" spans="1:8" ht="45">
      <c r="A16" s="8">
        <v>8</v>
      </c>
      <c r="B16" s="13" t="s">
        <v>172</v>
      </c>
      <c r="C16" s="11" t="s">
        <v>145</v>
      </c>
      <c r="D16" s="13" t="s">
        <v>171</v>
      </c>
      <c r="E16" s="15" t="s">
        <v>164</v>
      </c>
      <c r="F16" s="15">
        <v>300</v>
      </c>
      <c r="G16" s="9">
        <v>171.70508785310736</v>
      </c>
      <c r="H16" s="10">
        <f t="shared" si="0"/>
        <v>51511.526355932205</v>
      </c>
    </row>
    <row r="17" spans="1:8" ht="30">
      <c r="A17" s="8">
        <v>9</v>
      </c>
      <c r="B17" s="13" t="s">
        <v>35</v>
      </c>
      <c r="C17" s="11"/>
      <c r="D17" s="14" t="s">
        <v>146</v>
      </c>
      <c r="E17" s="15" t="s">
        <v>163</v>
      </c>
      <c r="F17" s="11">
        <v>12.5</v>
      </c>
      <c r="G17" s="9">
        <v>297.52748870056502</v>
      </c>
      <c r="H17" s="10">
        <f t="shared" si="0"/>
        <v>3719.0936087570626</v>
      </c>
    </row>
    <row r="18" spans="1:8">
      <c r="A18" s="8">
        <v>10</v>
      </c>
      <c r="B18" s="13" t="s">
        <v>36</v>
      </c>
      <c r="C18" s="11"/>
      <c r="D18" s="13" t="s">
        <v>147</v>
      </c>
      <c r="E18" s="13" t="s">
        <v>163</v>
      </c>
      <c r="F18" s="13">
        <v>2000</v>
      </c>
      <c r="G18" s="9">
        <v>47.493592090395474</v>
      </c>
      <c r="H18" s="10">
        <f t="shared" si="0"/>
        <v>94987.184180790951</v>
      </c>
    </row>
    <row r="19" spans="1:8">
      <c r="A19" s="8">
        <v>11</v>
      </c>
      <c r="B19" s="13" t="s">
        <v>37</v>
      </c>
      <c r="C19" s="11"/>
      <c r="D19" s="13" t="s">
        <v>141</v>
      </c>
      <c r="E19" s="13" t="s">
        <v>163</v>
      </c>
      <c r="F19" s="13">
        <v>2000</v>
      </c>
      <c r="G19" s="9">
        <v>47.493592090395474</v>
      </c>
      <c r="H19" s="10">
        <f t="shared" si="0"/>
        <v>94987.184180790951</v>
      </c>
    </row>
    <row r="20" spans="1:8">
      <c r="A20" s="8">
        <v>12</v>
      </c>
      <c r="B20" s="13" t="s">
        <v>38</v>
      </c>
      <c r="C20" s="11"/>
      <c r="D20" s="13" t="s">
        <v>141</v>
      </c>
      <c r="E20" s="13" t="s">
        <v>163</v>
      </c>
      <c r="F20" s="13">
        <v>2000</v>
      </c>
      <c r="G20" s="9">
        <v>47.698370056497176</v>
      </c>
      <c r="H20" s="10">
        <f t="shared" si="0"/>
        <v>95396.740112994346</v>
      </c>
    </row>
    <row r="21" spans="1:8">
      <c r="A21" s="8">
        <v>13</v>
      </c>
      <c r="B21" s="13" t="s">
        <v>39</v>
      </c>
      <c r="C21" s="12"/>
      <c r="D21" s="13" t="s">
        <v>141</v>
      </c>
      <c r="E21" s="13" t="s">
        <v>163</v>
      </c>
      <c r="F21" s="13">
        <v>2000</v>
      </c>
      <c r="G21" s="9">
        <v>41.452642090395479</v>
      </c>
      <c r="H21" s="10">
        <f t="shared" si="0"/>
        <v>82905.284180790957</v>
      </c>
    </row>
    <row r="22" spans="1:8">
      <c r="A22" s="8">
        <v>14</v>
      </c>
      <c r="B22" s="13" t="s">
        <v>40</v>
      </c>
      <c r="C22" s="12"/>
      <c r="D22" s="13" t="s">
        <v>141</v>
      </c>
      <c r="E22" s="13" t="s">
        <v>163</v>
      </c>
      <c r="F22" s="13">
        <v>2000</v>
      </c>
      <c r="G22" s="9">
        <v>40.019196327683623</v>
      </c>
      <c r="H22" s="10">
        <f t="shared" si="0"/>
        <v>80038.39265536725</v>
      </c>
    </row>
    <row r="23" spans="1:8">
      <c r="A23" s="8">
        <v>15</v>
      </c>
      <c r="B23" s="13" t="s">
        <v>41</v>
      </c>
      <c r="C23" s="12"/>
      <c r="D23" s="13" t="s">
        <v>141</v>
      </c>
      <c r="E23" s="13" t="s">
        <v>163</v>
      </c>
      <c r="F23" s="13">
        <v>2000</v>
      </c>
      <c r="G23" s="9">
        <v>36.43558192090395</v>
      </c>
      <c r="H23" s="10">
        <f t="shared" si="0"/>
        <v>72871.163841807895</v>
      </c>
    </row>
    <row r="24" spans="1:8">
      <c r="A24" s="8">
        <v>16</v>
      </c>
      <c r="B24" s="13" t="s">
        <v>42</v>
      </c>
      <c r="C24" s="12"/>
      <c r="D24" s="13" t="s">
        <v>141</v>
      </c>
      <c r="E24" s="13" t="s">
        <v>163</v>
      </c>
      <c r="F24" s="13">
        <v>2000</v>
      </c>
      <c r="G24" s="9">
        <v>39.302473446327674</v>
      </c>
      <c r="H24" s="10">
        <f t="shared" si="0"/>
        <v>78604.946892655353</v>
      </c>
    </row>
    <row r="25" spans="1:8">
      <c r="A25" s="8">
        <v>17</v>
      </c>
      <c r="B25" s="13" t="s">
        <v>43</v>
      </c>
      <c r="C25" s="12"/>
      <c r="D25" s="13" t="s">
        <v>141</v>
      </c>
      <c r="E25" s="13" t="s">
        <v>163</v>
      </c>
      <c r="F25" s="13">
        <v>2000</v>
      </c>
      <c r="G25" s="9">
        <v>45.24103446327684</v>
      </c>
      <c r="H25" s="10">
        <f t="shared" si="0"/>
        <v>90482.068926553678</v>
      </c>
    </row>
    <row r="26" spans="1:8">
      <c r="A26" s="8">
        <v>18</v>
      </c>
      <c r="B26" s="13" t="s">
        <v>44</v>
      </c>
      <c r="C26" s="12"/>
      <c r="D26" s="13" t="s">
        <v>141</v>
      </c>
      <c r="E26" s="13" t="s">
        <v>163</v>
      </c>
      <c r="F26" s="13">
        <v>2000</v>
      </c>
      <c r="G26" s="9">
        <v>46.572091242937852</v>
      </c>
      <c r="H26" s="10">
        <f t="shared" si="0"/>
        <v>93144.182485875703</v>
      </c>
    </row>
    <row r="27" spans="1:8">
      <c r="A27" s="8">
        <v>19</v>
      </c>
      <c r="B27" s="13" t="s">
        <v>45</v>
      </c>
      <c r="C27" s="12"/>
      <c r="D27" s="13" t="s">
        <v>148</v>
      </c>
      <c r="E27" s="13" t="s">
        <v>163</v>
      </c>
      <c r="F27" s="13">
        <v>2000</v>
      </c>
      <c r="G27" s="9">
        <v>35.411692090395483</v>
      </c>
      <c r="H27" s="10">
        <f t="shared" si="0"/>
        <v>70823.384180790963</v>
      </c>
    </row>
    <row r="28" spans="1:8">
      <c r="A28" s="8">
        <v>20</v>
      </c>
      <c r="B28" s="13" t="s">
        <v>46</v>
      </c>
      <c r="C28" s="12"/>
      <c r="D28" s="13" t="s">
        <v>148</v>
      </c>
      <c r="E28" s="13" t="s">
        <v>163</v>
      </c>
      <c r="F28" s="13">
        <v>2000</v>
      </c>
      <c r="G28" s="9">
        <v>37.97141666666667</v>
      </c>
      <c r="H28" s="10">
        <f t="shared" si="0"/>
        <v>75942.833333333343</v>
      </c>
    </row>
    <row r="29" spans="1:8">
      <c r="A29" s="8">
        <v>21</v>
      </c>
      <c r="B29" s="13" t="s">
        <v>47</v>
      </c>
      <c r="C29" s="12"/>
      <c r="D29" s="13" t="s">
        <v>148</v>
      </c>
      <c r="E29" s="13" t="s">
        <v>163</v>
      </c>
      <c r="F29" s="13">
        <v>2000</v>
      </c>
      <c r="G29" s="9">
        <v>37.97141666666667</v>
      </c>
      <c r="H29" s="10">
        <f t="shared" si="0"/>
        <v>75942.833333333343</v>
      </c>
    </row>
    <row r="30" spans="1:8">
      <c r="A30" s="8">
        <v>22</v>
      </c>
      <c r="B30" s="13" t="s">
        <v>48</v>
      </c>
      <c r="C30" s="12"/>
      <c r="D30" s="13" t="s">
        <v>148</v>
      </c>
      <c r="E30" s="13" t="s">
        <v>163</v>
      </c>
      <c r="F30" s="13">
        <v>2000</v>
      </c>
      <c r="G30" s="9">
        <v>38.278583615819208</v>
      </c>
      <c r="H30" s="10">
        <f t="shared" si="0"/>
        <v>76557.167231638421</v>
      </c>
    </row>
    <row r="31" spans="1:8">
      <c r="A31" s="8">
        <v>23</v>
      </c>
      <c r="B31" s="13" t="s">
        <v>49</v>
      </c>
      <c r="C31" s="12"/>
      <c r="D31" s="13" t="s">
        <v>148</v>
      </c>
      <c r="E31" s="13" t="s">
        <v>163</v>
      </c>
      <c r="F31" s="13">
        <v>2000</v>
      </c>
      <c r="G31" s="9">
        <v>34.797358192090392</v>
      </c>
      <c r="H31" s="10">
        <f t="shared" si="0"/>
        <v>69594.716384180778</v>
      </c>
    </row>
    <row r="32" spans="1:8">
      <c r="A32" s="8">
        <v>24</v>
      </c>
      <c r="B32" s="13" t="s">
        <v>50</v>
      </c>
      <c r="C32" s="12"/>
      <c r="D32" s="13" t="s">
        <v>148</v>
      </c>
      <c r="E32" s="13" t="s">
        <v>163</v>
      </c>
      <c r="F32" s="13">
        <v>2000</v>
      </c>
      <c r="G32" s="9">
        <v>34.797358192090392</v>
      </c>
      <c r="H32" s="10">
        <f t="shared" si="0"/>
        <v>69594.716384180778</v>
      </c>
    </row>
    <row r="33" spans="1:8">
      <c r="A33" s="8">
        <v>25</v>
      </c>
      <c r="B33" s="13" t="s">
        <v>51</v>
      </c>
      <c r="C33" s="12"/>
      <c r="D33" s="13" t="s">
        <v>148</v>
      </c>
      <c r="E33" s="13" t="s">
        <v>163</v>
      </c>
      <c r="F33" s="13">
        <v>2000</v>
      </c>
      <c r="G33" s="9">
        <v>34.797358192090392</v>
      </c>
      <c r="H33" s="10">
        <f t="shared" si="0"/>
        <v>69594.716384180778</v>
      </c>
    </row>
    <row r="34" spans="1:8">
      <c r="A34" s="8">
        <v>26</v>
      </c>
      <c r="B34" s="13" t="s">
        <v>52</v>
      </c>
      <c r="C34" s="12"/>
      <c r="D34" s="13" t="s">
        <v>148</v>
      </c>
      <c r="E34" s="13" t="s">
        <v>163</v>
      </c>
      <c r="F34" s="13">
        <v>2000</v>
      </c>
      <c r="G34" s="9">
        <v>35.002136158192094</v>
      </c>
      <c r="H34" s="10">
        <f t="shared" si="0"/>
        <v>70004.272316384187</v>
      </c>
    </row>
    <row r="35" spans="1:8">
      <c r="A35" s="8">
        <v>27</v>
      </c>
      <c r="B35" s="13" t="s">
        <v>53</v>
      </c>
      <c r="C35" s="12"/>
      <c r="D35" s="13" t="s">
        <v>148</v>
      </c>
      <c r="E35" s="13" t="s">
        <v>163</v>
      </c>
      <c r="F35" s="13">
        <v>2000</v>
      </c>
      <c r="G35" s="9">
        <v>45.855368361581924</v>
      </c>
      <c r="H35" s="10">
        <f t="shared" si="0"/>
        <v>91710.736723163849</v>
      </c>
    </row>
    <row r="36" spans="1:8">
      <c r="A36" s="8">
        <v>28</v>
      </c>
      <c r="B36" s="13" t="s">
        <v>54</v>
      </c>
      <c r="C36" s="12"/>
      <c r="D36" s="13" t="s">
        <v>148</v>
      </c>
      <c r="E36" s="13" t="s">
        <v>163</v>
      </c>
      <c r="F36" s="13">
        <v>2000</v>
      </c>
      <c r="G36" s="9">
        <v>41.043086158192089</v>
      </c>
      <c r="H36" s="10">
        <f t="shared" si="0"/>
        <v>82086.172316384182</v>
      </c>
    </row>
    <row r="37" spans="1:8">
      <c r="A37" s="8">
        <v>29</v>
      </c>
      <c r="B37" s="13" t="s">
        <v>55</v>
      </c>
      <c r="C37" s="12"/>
      <c r="D37" s="13" t="s">
        <v>148</v>
      </c>
      <c r="E37" s="13" t="s">
        <v>163</v>
      </c>
      <c r="F37" s="13">
        <v>2000</v>
      </c>
      <c r="G37" s="9">
        <v>39.404862429378532</v>
      </c>
      <c r="H37" s="10">
        <f t="shared" si="0"/>
        <v>78809.724858757065</v>
      </c>
    </row>
    <row r="38" spans="1:8">
      <c r="A38" s="8">
        <v>30</v>
      </c>
      <c r="B38" s="13" t="s">
        <v>56</v>
      </c>
      <c r="C38" s="12"/>
      <c r="D38" s="13" t="s">
        <v>148</v>
      </c>
      <c r="E38" s="13" t="s">
        <v>163</v>
      </c>
      <c r="F38" s="13">
        <v>2000</v>
      </c>
      <c r="G38" s="9">
        <v>35.923637005649717</v>
      </c>
      <c r="H38" s="10">
        <f t="shared" si="0"/>
        <v>71847.274011299436</v>
      </c>
    </row>
    <row r="39" spans="1:8">
      <c r="A39" s="8">
        <v>31</v>
      </c>
      <c r="B39" s="13" t="s">
        <v>57</v>
      </c>
      <c r="C39" s="12"/>
      <c r="D39" s="13" t="s">
        <v>148</v>
      </c>
      <c r="E39" s="13" t="s">
        <v>163</v>
      </c>
      <c r="F39" s="13">
        <v>2000</v>
      </c>
      <c r="G39" s="9">
        <v>35.002136158192094</v>
      </c>
      <c r="H39" s="10">
        <f t="shared" si="0"/>
        <v>70004.272316384187</v>
      </c>
    </row>
    <row r="40" spans="1:8" ht="30">
      <c r="A40" s="8">
        <v>32</v>
      </c>
      <c r="B40" s="13" t="s">
        <v>58</v>
      </c>
      <c r="C40" s="12"/>
      <c r="D40" s="13" t="s">
        <v>149</v>
      </c>
      <c r="E40" s="13" t="s">
        <v>163</v>
      </c>
      <c r="F40" s="13">
        <v>500</v>
      </c>
      <c r="G40" s="9">
        <v>31.31613276836158</v>
      </c>
      <c r="H40" s="10">
        <f t="shared" si="0"/>
        <v>15658.066384180791</v>
      </c>
    </row>
    <row r="41" spans="1:8" ht="30">
      <c r="A41" s="8">
        <v>33</v>
      </c>
      <c r="B41" s="13" t="s">
        <v>59</v>
      </c>
      <c r="C41" s="12"/>
      <c r="D41" s="13" t="s">
        <v>149</v>
      </c>
      <c r="E41" s="13" t="s">
        <v>163</v>
      </c>
      <c r="F41" s="13">
        <v>1000</v>
      </c>
      <c r="G41" s="9">
        <v>31.31613276836158</v>
      </c>
      <c r="H41" s="10">
        <f t="shared" si="0"/>
        <v>31316.132768361582</v>
      </c>
    </row>
    <row r="42" spans="1:8" ht="30">
      <c r="A42" s="8">
        <v>34</v>
      </c>
      <c r="B42" s="13" t="s">
        <v>60</v>
      </c>
      <c r="C42" s="12"/>
      <c r="D42" s="13" t="s">
        <v>149</v>
      </c>
      <c r="E42" s="13" t="s">
        <v>163</v>
      </c>
      <c r="F42" s="13">
        <v>500</v>
      </c>
      <c r="G42" s="9">
        <v>31.31613276836158</v>
      </c>
      <c r="H42" s="10">
        <f t="shared" si="0"/>
        <v>15658.066384180791</v>
      </c>
    </row>
    <row r="43" spans="1:8" ht="30">
      <c r="A43" s="8">
        <v>35</v>
      </c>
      <c r="B43" s="13" t="s">
        <v>61</v>
      </c>
      <c r="C43" s="12"/>
      <c r="D43" s="13" t="s">
        <v>149</v>
      </c>
      <c r="E43" s="13" t="s">
        <v>163</v>
      </c>
      <c r="F43" s="13">
        <v>1000</v>
      </c>
      <c r="G43" s="9">
        <v>34.899747175141243</v>
      </c>
      <c r="H43" s="10">
        <f t="shared" si="0"/>
        <v>34899.747175141245</v>
      </c>
    </row>
    <row r="44" spans="1:8" ht="30">
      <c r="A44" s="8">
        <v>36</v>
      </c>
      <c r="B44" s="13" t="s">
        <v>62</v>
      </c>
      <c r="C44" s="12"/>
      <c r="D44" s="13" t="s">
        <v>149</v>
      </c>
      <c r="E44" s="13" t="s">
        <v>163</v>
      </c>
      <c r="F44" s="13">
        <v>500</v>
      </c>
      <c r="G44" s="9">
        <v>31.31613276836158</v>
      </c>
      <c r="H44" s="10">
        <f t="shared" si="0"/>
        <v>15658.066384180791</v>
      </c>
    </row>
    <row r="45" spans="1:8" ht="30">
      <c r="A45" s="8">
        <v>37</v>
      </c>
      <c r="B45" s="13" t="s">
        <v>63</v>
      </c>
      <c r="C45" s="12"/>
      <c r="D45" s="13" t="s">
        <v>149</v>
      </c>
      <c r="E45" s="13" t="s">
        <v>163</v>
      </c>
      <c r="F45" s="13">
        <v>1000</v>
      </c>
      <c r="G45" s="9">
        <v>37.97141666666667</v>
      </c>
      <c r="H45" s="10">
        <f t="shared" si="0"/>
        <v>37971.416666666672</v>
      </c>
    </row>
    <row r="46" spans="1:8" ht="30">
      <c r="A46" s="8">
        <v>38</v>
      </c>
      <c r="B46" s="13" t="s">
        <v>64</v>
      </c>
      <c r="C46" s="12"/>
      <c r="D46" s="13" t="s">
        <v>149</v>
      </c>
      <c r="E46" s="13" t="s">
        <v>163</v>
      </c>
      <c r="F46" s="13">
        <v>500</v>
      </c>
      <c r="G46" s="9">
        <v>31.31613276836158</v>
      </c>
      <c r="H46" s="10">
        <f t="shared" si="0"/>
        <v>15658.066384180791</v>
      </c>
    </row>
    <row r="47" spans="1:8" ht="30">
      <c r="A47" s="8">
        <v>39</v>
      </c>
      <c r="B47" s="13" t="s">
        <v>65</v>
      </c>
      <c r="C47" s="12"/>
      <c r="D47" s="13" t="s">
        <v>149</v>
      </c>
      <c r="E47" s="13" t="s">
        <v>163</v>
      </c>
      <c r="F47" s="13">
        <v>500</v>
      </c>
      <c r="G47" s="9">
        <v>31.31613276836158</v>
      </c>
      <c r="H47" s="10">
        <f t="shared" si="0"/>
        <v>15658.066384180791</v>
      </c>
    </row>
    <row r="48" spans="1:8" ht="30">
      <c r="A48" s="8">
        <v>40</v>
      </c>
      <c r="B48" s="13" t="s">
        <v>66</v>
      </c>
      <c r="C48" s="12"/>
      <c r="D48" s="13" t="s">
        <v>149</v>
      </c>
      <c r="E48" s="13" t="s">
        <v>163</v>
      </c>
      <c r="F48" s="13">
        <v>1000</v>
      </c>
      <c r="G48" s="9">
        <v>36.43558192090395</v>
      </c>
      <c r="H48" s="10">
        <f t="shared" si="0"/>
        <v>36435.581920903947</v>
      </c>
    </row>
    <row r="49" spans="1:8" ht="30">
      <c r="A49" s="8">
        <v>41</v>
      </c>
      <c r="B49" s="13" t="s">
        <v>67</v>
      </c>
      <c r="C49" s="12"/>
      <c r="D49" s="13" t="s">
        <v>149</v>
      </c>
      <c r="E49" s="13" t="s">
        <v>163</v>
      </c>
      <c r="F49" s="13">
        <v>500</v>
      </c>
      <c r="G49" s="9">
        <v>31.31613276836158</v>
      </c>
      <c r="H49" s="10">
        <f t="shared" si="0"/>
        <v>15658.066384180791</v>
      </c>
    </row>
    <row r="50" spans="1:8" ht="30">
      <c r="A50" s="8">
        <v>42</v>
      </c>
      <c r="B50" s="13" t="s">
        <v>68</v>
      </c>
      <c r="C50" s="12"/>
      <c r="D50" s="13" t="s">
        <v>149</v>
      </c>
      <c r="E50" s="13" t="s">
        <v>163</v>
      </c>
      <c r="F50" s="13">
        <v>500</v>
      </c>
      <c r="G50" s="9">
        <v>31.31613276836158</v>
      </c>
      <c r="H50" s="10">
        <f t="shared" si="0"/>
        <v>15658.066384180791</v>
      </c>
    </row>
    <row r="51" spans="1:8" ht="30">
      <c r="A51" s="8">
        <v>43</v>
      </c>
      <c r="B51" s="13" t="s">
        <v>69</v>
      </c>
      <c r="C51" s="12"/>
      <c r="D51" s="13" t="s">
        <v>149</v>
      </c>
      <c r="E51" s="13" t="s">
        <v>163</v>
      </c>
      <c r="F51" s="13">
        <v>500</v>
      </c>
      <c r="G51" s="9">
        <v>31.31613276836158</v>
      </c>
      <c r="H51" s="10">
        <f t="shared" si="0"/>
        <v>15658.066384180791</v>
      </c>
    </row>
    <row r="52" spans="1:8" ht="30">
      <c r="A52" s="8">
        <v>44</v>
      </c>
      <c r="B52" s="13" t="s">
        <v>70</v>
      </c>
      <c r="C52" s="12"/>
      <c r="D52" s="13" t="s">
        <v>149</v>
      </c>
      <c r="E52" s="13" t="s">
        <v>163</v>
      </c>
      <c r="F52" s="13">
        <v>500</v>
      </c>
      <c r="G52" s="9">
        <v>31.31613276836158</v>
      </c>
      <c r="H52" s="10">
        <f t="shared" si="0"/>
        <v>15658.066384180791</v>
      </c>
    </row>
    <row r="53" spans="1:8" ht="30">
      <c r="A53" s="8">
        <v>45</v>
      </c>
      <c r="B53" s="13" t="s">
        <v>71</v>
      </c>
      <c r="C53" s="12"/>
      <c r="D53" s="13" t="s">
        <v>150</v>
      </c>
      <c r="E53" s="13" t="s">
        <v>163</v>
      </c>
      <c r="F53" s="13">
        <v>3000</v>
      </c>
      <c r="G53" s="9">
        <v>41.043086158192089</v>
      </c>
      <c r="H53" s="10">
        <f t="shared" si="0"/>
        <v>123129.25847457627</v>
      </c>
    </row>
    <row r="54" spans="1:8" ht="30">
      <c r="A54" s="8">
        <v>46</v>
      </c>
      <c r="B54" s="13" t="s">
        <v>72</v>
      </c>
      <c r="C54" s="12"/>
      <c r="D54" s="13" t="s">
        <v>150</v>
      </c>
      <c r="E54" s="13" t="s">
        <v>163</v>
      </c>
      <c r="F54" s="13">
        <v>3000</v>
      </c>
      <c r="G54" s="9">
        <v>40.019196327683623</v>
      </c>
      <c r="H54" s="10">
        <f t="shared" si="0"/>
        <v>120057.58898305087</v>
      </c>
    </row>
    <row r="55" spans="1:8" ht="30">
      <c r="A55" s="8">
        <v>47</v>
      </c>
      <c r="B55" s="13" t="s">
        <v>73</v>
      </c>
      <c r="C55" s="12"/>
      <c r="D55" s="13" t="s">
        <v>150</v>
      </c>
      <c r="E55" s="13" t="s">
        <v>163</v>
      </c>
      <c r="F55" s="13">
        <v>3000</v>
      </c>
      <c r="G55" s="9">
        <v>34.694969209039549</v>
      </c>
      <c r="H55" s="10">
        <f t="shared" si="0"/>
        <v>104084.90762711865</v>
      </c>
    </row>
    <row r="56" spans="1:8" ht="30">
      <c r="A56" s="8">
        <v>48</v>
      </c>
      <c r="B56" s="13" t="s">
        <v>74</v>
      </c>
      <c r="C56" s="12"/>
      <c r="D56" s="13" t="s">
        <v>150</v>
      </c>
      <c r="E56" s="13" t="s">
        <v>163</v>
      </c>
      <c r="F56" s="13">
        <v>3000</v>
      </c>
      <c r="G56" s="9">
        <v>34.694969209039549</v>
      </c>
      <c r="H56" s="10">
        <f t="shared" si="0"/>
        <v>104084.90762711865</v>
      </c>
    </row>
    <row r="57" spans="1:8" ht="30">
      <c r="A57" s="8">
        <v>49</v>
      </c>
      <c r="B57" s="13" t="s">
        <v>75</v>
      </c>
      <c r="C57" s="12"/>
      <c r="D57" s="13" t="s">
        <v>150</v>
      </c>
      <c r="E57" s="13" t="s">
        <v>163</v>
      </c>
      <c r="F57" s="13">
        <v>3000</v>
      </c>
      <c r="G57" s="9">
        <v>39.507251412429383</v>
      </c>
      <c r="H57" s="10">
        <f t="shared" si="0"/>
        <v>118521.75423728814</v>
      </c>
    </row>
    <row r="58" spans="1:8" ht="30">
      <c r="A58" s="8">
        <v>50</v>
      </c>
      <c r="B58" s="13" t="s">
        <v>76</v>
      </c>
      <c r="C58" s="12"/>
      <c r="D58" s="13" t="s">
        <v>150</v>
      </c>
      <c r="E58" s="13" t="s">
        <v>163</v>
      </c>
      <c r="F58" s="13">
        <v>3000</v>
      </c>
      <c r="G58" s="9">
        <v>34.694969209039549</v>
      </c>
      <c r="H58" s="10">
        <f t="shared" si="0"/>
        <v>104084.90762711865</v>
      </c>
    </row>
    <row r="59" spans="1:8" ht="30">
      <c r="A59" s="8">
        <v>51</v>
      </c>
      <c r="B59" s="13" t="s">
        <v>77</v>
      </c>
      <c r="C59" s="12"/>
      <c r="D59" s="13" t="s">
        <v>150</v>
      </c>
      <c r="E59" s="13" t="s">
        <v>163</v>
      </c>
      <c r="F59" s="13">
        <v>1000</v>
      </c>
      <c r="G59" s="9">
        <v>40.531141242937856</v>
      </c>
      <c r="H59" s="10">
        <f t="shared" si="0"/>
        <v>40531.141242937854</v>
      </c>
    </row>
    <row r="60" spans="1:8">
      <c r="A60" s="8">
        <v>52</v>
      </c>
      <c r="B60" s="13" t="s">
        <v>78</v>
      </c>
      <c r="C60" s="12"/>
      <c r="D60" s="13" t="s">
        <v>151</v>
      </c>
      <c r="E60" s="13" t="s">
        <v>163</v>
      </c>
      <c r="F60" s="13">
        <v>500</v>
      </c>
      <c r="G60" s="9">
        <v>36.947526836158197</v>
      </c>
      <c r="H60" s="10">
        <f t="shared" si="0"/>
        <v>18473.763418079099</v>
      </c>
    </row>
    <row r="61" spans="1:8">
      <c r="A61" s="8">
        <v>53</v>
      </c>
      <c r="B61" s="13" t="s">
        <v>79</v>
      </c>
      <c r="C61" s="12"/>
      <c r="D61" s="13" t="s">
        <v>151</v>
      </c>
      <c r="E61" s="13" t="s">
        <v>163</v>
      </c>
      <c r="F61" s="13">
        <v>500</v>
      </c>
      <c r="G61" s="9">
        <v>36.947526836158197</v>
      </c>
      <c r="H61" s="10">
        <f t="shared" si="0"/>
        <v>18473.763418079099</v>
      </c>
    </row>
    <row r="62" spans="1:8">
      <c r="A62" s="8">
        <v>54</v>
      </c>
      <c r="B62" s="13" t="s">
        <v>80</v>
      </c>
      <c r="C62" s="12"/>
      <c r="D62" s="13" t="s">
        <v>152</v>
      </c>
      <c r="E62" s="13" t="s">
        <v>163</v>
      </c>
      <c r="F62" s="13">
        <v>3000</v>
      </c>
      <c r="G62" s="9">
        <v>40.121585310734467</v>
      </c>
      <c r="H62" s="10">
        <f t="shared" si="0"/>
        <v>120364.75593220341</v>
      </c>
    </row>
    <row r="63" spans="1:8">
      <c r="A63" s="8">
        <v>55</v>
      </c>
      <c r="B63" s="13" t="s">
        <v>81</v>
      </c>
      <c r="C63" s="12"/>
      <c r="D63" s="13" t="s">
        <v>152</v>
      </c>
      <c r="E63" s="13" t="s">
        <v>163</v>
      </c>
      <c r="F63" s="13">
        <v>3000</v>
      </c>
      <c r="G63" s="9">
        <v>40.121585310734467</v>
      </c>
      <c r="H63" s="10">
        <f t="shared" si="0"/>
        <v>120364.75593220341</v>
      </c>
    </row>
    <row r="64" spans="1:8">
      <c r="A64" s="8">
        <v>56</v>
      </c>
      <c r="B64" s="13" t="s">
        <v>82</v>
      </c>
      <c r="C64" s="12"/>
      <c r="D64" s="13" t="s">
        <v>152</v>
      </c>
      <c r="E64" s="13" t="s">
        <v>163</v>
      </c>
      <c r="F64" s="13">
        <v>1000</v>
      </c>
      <c r="G64" s="9">
        <v>40.121585310734467</v>
      </c>
      <c r="H64" s="10">
        <f t="shared" si="0"/>
        <v>40121.585310734466</v>
      </c>
    </row>
    <row r="65" spans="1:8">
      <c r="A65" s="8">
        <v>57</v>
      </c>
      <c r="B65" s="13" t="s">
        <v>83</v>
      </c>
      <c r="C65" s="12"/>
      <c r="D65" s="13" t="s">
        <v>152</v>
      </c>
      <c r="E65" s="13" t="s">
        <v>163</v>
      </c>
      <c r="F65" s="13">
        <v>1000</v>
      </c>
      <c r="G65" s="9">
        <v>40.121585310734467</v>
      </c>
      <c r="H65" s="10">
        <f t="shared" si="0"/>
        <v>40121.585310734466</v>
      </c>
    </row>
    <row r="66" spans="1:8">
      <c r="A66" s="8">
        <v>58</v>
      </c>
      <c r="B66" s="13" t="s">
        <v>84</v>
      </c>
      <c r="C66" s="12"/>
      <c r="D66" s="13" t="s">
        <v>152</v>
      </c>
      <c r="E66" s="13" t="s">
        <v>163</v>
      </c>
      <c r="F66" s="13">
        <v>1000</v>
      </c>
      <c r="G66" s="9">
        <v>40.121585310734467</v>
      </c>
      <c r="H66" s="10">
        <f t="shared" si="0"/>
        <v>40121.585310734466</v>
      </c>
    </row>
    <row r="67" spans="1:8">
      <c r="A67" s="8">
        <v>59</v>
      </c>
      <c r="B67" s="13" t="s">
        <v>85</v>
      </c>
      <c r="C67" s="12"/>
      <c r="D67" s="13" t="s">
        <v>152</v>
      </c>
      <c r="E67" s="13" t="s">
        <v>163</v>
      </c>
      <c r="F67" s="13">
        <v>1000</v>
      </c>
      <c r="G67" s="9">
        <v>40.121585310734467</v>
      </c>
      <c r="H67" s="10">
        <f t="shared" si="0"/>
        <v>40121.585310734466</v>
      </c>
    </row>
    <row r="68" spans="1:8">
      <c r="A68" s="8">
        <v>60</v>
      </c>
      <c r="B68" s="13" t="s">
        <v>86</v>
      </c>
      <c r="C68" s="12"/>
      <c r="D68" s="13" t="s">
        <v>152</v>
      </c>
      <c r="E68" s="13" t="s">
        <v>163</v>
      </c>
      <c r="F68" s="13">
        <v>1000</v>
      </c>
      <c r="G68" s="9">
        <v>40.121585310734467</v>
      </c>
      <c r="H68" s="10">
        <f t="shared" si="0"/>
        <v>40121.585310734466</v>
      </c>
    </row>
    <row r="69" spans="1:8">
      <c r="A69" s="8">
        <v>61</v>
      </c>
      <c r="B69" s="13" t="s">
        <v>87</v>
      </c>
      <c r="C69" s="12"/>
      <c r="D69" s="13" t="s">
        <v>152</v>
      </c>
      <c r="E69" s="13" t="s">
        <v>163</v>
      </c>
      <c r="F69" s="13">
        <v>1000</v>
      </c>
      <c r="G69" s="9">
        <v>40.121585310734467</v>
      </c>
      <c r="H69" s="10">
        <f t="shared" si="0"/>
        <v>40121.585310734466</v>
      </c>
    </row>
    <row r="70" spans="1:8">
      <c r="A70" s="8">
        <v>62</v>
      </c>
      <c r="B70" s="13" t="s">
        <v>88</v>
      </c>
      <c r="C70" s="12"/>
      <c r="D70" s="13" t="s">
        <v>152</v>
      </c>
      <c r="E70" s="13" t="s">
        <v>163</v>
      </c>
      <c r="F70" s="13">
        <v>1000</v>
      </c>
      <c r="G70" s="9">
        <v>40.121585310734467</v>
      </c>
      <c r="H70" s="10">
        <f t="shared" si="0"/>
        <v>40121.585310734466</v>
      </c>
    </row>
    <row r="71" spans="1:8">
      <c r="A71" s="8">
        <v>63</v>
      </c>
      <c r="B71" s="13" t="s">
        <v>89</v>
      </c>
      <c r="C71" s="12"/>
      <c r="D71" s="13" t="s">
        <v>153</v>
      </c>
      <c r="E71" s="13" t="s">
        <v>163</v>
      </c>
      <c r="F71" s="13">
        <v>500</v>
      </c>
      <c r="G71" s="9">
        <v>46.674480225988702</v>
      </c>
      <c r="H71" s="10">
        <f t="shared" si="0"/>
        <v>23337.24011299435</v>
      </c>
    </row>
    <row r="72" spans="1:8">
      <c r="A72" s="8">
        <v>64</v>
      </c>
      <c r="B72" s="13" t="s">
        <v>90</v>
      </c>
      <c r="C72" s="12"/>
      <c r="D72" s="13" t="s">
        <v>153</v>
      </c>
      <c r="E72" s="13" t="s">
        <v>163</v>
      </c>
      <c r="F72" s="13">
        <v>500</v>
      </c>
      <c r="G72" s="9">
        <v>45.650590395480229</v>
      </c>
      <c r="H72" s="10">
        <f t="shared" si="0"/>
        <v>22825.295197740114</v>
      </c>
    </row>
    <row r="73" spans="1:8">
      <c r="A73" s="8">
        <v>65</v>
      </c>
      <c r="B73" s="13" t="s">
        <v>91</v>
      </c>
      <c r="C73" s="12"/>
      <c r="D73" s="13" t="s">
        <v>154</v>
      </c>
      <c r="E73" s="13" t="s">
        <v>163</v>
      </c>
      <c r="F73" s="13">
        <v>1000</v>
      </c>
      <c r="G73" s="9">
        <v>39.507251412429383</v>
      </c>
      <c r="H73" s="10">
        <f t="shared" si="0"/>
        <v>39507.251412429381</v>
      </c>
    </row>
    <row r="74" spans="1:8">
      <c r="A74" s="8">
        <v>66</v>
      </c>
      <c r="B74" s="13" t="s">
        <v>92</v>
      </c>
      <c r="C74" s="12"/>
      <c r="D74" s="13" t="s">
        <v>155</v>
      </c>
      <c r="E74" s="13" t="s">
        <v>163</v>
      </c>
      <c r="F74" s="13">
        <v>1000</v>
      </c>
      <c r="G74" s="9">
        <v>35.206914124293782</v>
      </c>
      <c r="H74" s="10">
        <f t="shared" si="0"/>
        <v>35206.914124293784</v>
      </c>
    </row>
    <row r="75" spans="1:8">
      <c r="A75" s="8">
        <v>67</v>
      </c>
      <c r="B75" s="13" t="s">
        <v>93</v>
      </c>
      <c r="C75" s="12"/>
      <c r="D75" s="13" t="s">
        <v>155</v>
      </c>
      <c r="E75" s="13" t="s">
        <v>163</v>
      </c>
      <c r="F75" s="13">
        <v>1000</v>
      </c>
      <c r="G75" s="9">
        <v>35.206914124293782</v>
      </c>
      <c r="H75" s="10">
        <f t="shared" si="0"/>
        <v>35206.914124293784</v>
      </c>
    </row>
    <row r="76" spans="1:8">
      <c r="A76" s="8">
        <v>68</v>
      </c>
      <c r="B76" s="13" t="s">
        <v>94</v>
      </c>
      <c r="C76" s="12"/>
      <c r="D76" s="13" t="s">
        <v>155</v>
      </c>
      <c r="E76" s="13" t="s">
        <v>163</v>
      </c>
      <c r="F76" s="13">
        <v>1000</v>
      </c>
      <c r="G76" s="9">
        <v>31.930466666666671</v>
      </c>
      <c r="H76" s="10">
        <f t="shared" si="0"/>
        <v>31930.466666666671</v>
      </c>
    </row>
    <row r="77" spans="1:8">
      <c r="A77" s="8">
        <v>69</v>
      </c>
      <c r="B77" s="13" t="s">
        <v>95</v>
      </c>
      <c r="C77" s="12"/>
      <c r="D77" s="13" t="s">
        <v>155</v>
      </c>
      <c r="E77" s="13" t="s">
        <v>163</v>
      </c>
      <c r="F77" s="13">
        <v>1000</v>
      </c>
      <c r="G77" s="9">
        <v>31.930466666666671</v>
      </c>
      <c r="H77" s="10">
        <f t="shared" si="0"/>
        <v>31930.466666666671</v>
      </c>
    </row>
    <row r="78" spans="1:8">
      <c r="A78" s="8">
        <v>70</v>
      </c>
      <c r="B78" s="13" t="s">
        <v>96</v>
      </c>
      <c r="C78" s="12"/>
      <c r="D78" s="13" t="s">
        <v>154</v>
      </c>
      <c r="E78" s="13" t="s">
        <v>163</v>
      </c>
      <c r="F78" s="13">
        <v>1000</v>
      </c>
      <c r="G78" s="9">
        <v>45.650590395480229</v>
      </c>
      <c r="H78" s="10">
        <f t="shared" si="0"/>
        <v>45650.590395480227</v>
      </c>
    </row>
    <row r="79" spans="1:8">
      <c r="A79" s="8">
        <v>71</v>
      </c>
      <c r="B79" s="13" t="s">
        <v>97</v>
      </c>
      <c r="C79" s="12"/>
      <c r="D79" s="13" t="s">
        <v>155</v>
      </c>
      <c r="E79" s="13" t="s">
        <v>163</v>
      </c>
      <c r="F79" s="13">
        <v>1000</v>
      </c>
      <c r="G79" s="9">
        <v>50.770039548022602</v>
      </c>
      <c r="H79" s="10">
        <f t="shared" si="0"/>
        <v>50770.0395480226</v>
      </c>
    </row>
    <row r="80" spans="1:8">
      <c r="A80" s="8">
        <v>72</v>
      </c>
      <c r="B80" s="13" t="s">
        <v>98</v>
      </c>
      <c r="C80" s="12"/>
      <c r="D80" s="13" t="s">
        <v>154</v>
      </c>
      <c r="E80" s="13" t="s">
        <v>163</v>
      </c>
      <c r="F80" s="13">
        <v>1000</v>
      </c>
      <c r="G80" s="9">
        <v>50.770039548022602</v>
      </c>
      <c r="H80" s="10">
        <f t="shared" si="0"/>
        <v>50770.0395480226</v>
      </c>
    </row>
    <row r="81" spans="1:8">
      <c r="A81" s="8">
        <v>73</v>
      </c>
      <c r="B81" s="13" t="s">
        <v>99</v>
      </c>
      <c r="C81" s="12"/>
      <c r="D81" s="13" t="s">
        <v>155</v>
      </c>
      <c r="E81" s="13" t="s">
        <v>163</v>
      </c>
      <c r="F81" s="13">
        <v>1000</v>
      </c>
      <c r="G81" s="9">
        <v>37.45947175141243</v>
      </c>
      <c r="H81" s="10">
        <f t="shared" si="0"/>
        <v>37459.471751412428</v>
      </c>
    </row>
    <row r="82" spans="1:8">
      <c r="A82" s="8">
        <v>74</v>
      </c>
      <c r="B82" s="13" t="s">
        <v>100</v>
      </c>
      <c r="C82" s="12"/>
      <c r="D82" s="13" t="s">
        <v>155</v>
      </c>
      <c r="E82" s="13" t="s">
        <v>163</v>
      </c>
      <c r="F82" s="13">
        <v>1000</v>
      </c>
      <c r="G82" s="9">
        <v>31.981661158192093</v>
      </c>
      <c r="H82" s="10">
        <f t="shared" si="0"/>
        <v>31981.661158192092</v>
      </c>
    </row>
    <row r="83" spans="1:8">
      <c r="A83" s="8">
        <v>75</v>
      </c>
      <c r="B83" s="13" t="s">
        <v>101</v>
      </c>
      <c r="C83" s="12"/>
      <c r="D83" s="13" t="s">
        <v>155</v>
      </c>
      <c r="E83" s="13" t="s">
        <v>163</v>
      </c>
      <c r="F83" s="13">
        <v>1000</v>
      </c>
      <c r="G83" s="9">
        <v>31.981661158192093</v>
      </c>
      <c r="H83" s="10">
        <f t="shared" si="0"/>
        <v>31981.661158192092</v>
      </c>
    </row>
    <row r="84" spans="1:8">
      <c r="A84" s="8">
        <v>76</v>
      </c>
      <c r="B84" s="13" t="s">
        <v>102</v>
      </c>
      <c r="C84" s="12"/>
      <c r="D84" s="13" t="s">
        <v>155</v>
      </c>
      <c r="E84" s="13" t="s">
        <v>163</v>
      </c>
      <c r="F84" s="13">
        <v>1000</v>
      </c>
      <c r="G84" s="9">
        <v>31.981661158192093</v>
      </c>
      <c r="H84" s="10">
        <f t="shared" si="0"/>
        <v>31981.661158192092</v>
      </c>
    </row>
    <row r="85" spans="1:8" ht="30">
      <c r="A85" s="8">
        <v>77</v>
      </c>
      <c r="B85" s="13" t="s">
        <v>103</v>
      </c>
      <c r="C85" s="12"/>
      <c r="D85" s="13" t="s">
        <v>154</v>
      </c>
      <c r="E85" s="13" t="s">
        <v>163</v>
      </c>
      <c r="F85" s="13">
        <v>500</v>
      </c>
      <c r="G85" s="9">
        <v>39.507251412429383</v>
      </c>
      <c r="H85" s="10">
        <f t="shared" si="0"/>
        <v>19753.625706214691</v>
      </c>
    </row>
    <row r="86" spans="1:8" ht="30">
      <c r="A86" s="8">
        <v>78</v>
      </c>
      <c r="B86" s="13" t="s">
        <v>104</v>
      </c>
      <c r="C86" s="12"/>
      <c r="D86" s="13" t="s">
        <v>154</v>
      </c>
      <c r="E86" s="13" t="s">
        <v>163</v>
      </c>
      <c r="F86" s="13">
        <v>1000</v>
      </c>
      <c r="G86" s="9">
        <v>35.206914124293782</v>
      </c>
      <c r="H86" s="10">
        <f t="shared" si="0"/>
        <v>35206.914124293784</v>
      </c>
    </row>
    <row r="87" spans="1:8">
      <c r="A87" s="8">
        <v>79</v>
      </c>
      <c r="B87" s="13" t="s">
        <v>105</v>
      </c>
      <c r="C87" s="12"/>
      <c r="D87" s="13" t="s">
        <v>155</v>
      </c>
      <c r="E87" s="13" t="s">
        <v>163</v>
      </c>
      <c r="F87" s="13">
        <v>1000</v>
      </c>
      <c r="G87" s="9">
        <v>32.544800564971752</v>
      </c>
      <c r="H87" s="10">
        <f t="shared" si="0"/>
        <v>32544.800564971752</v>
      </c>
    </row>
    <row r="88" spans="1:8">
      <c r="A88" s="8">
        <v>80</v>
      </c>
      <c r="B88" s="13" t="s">
        <v>106</v>
      </c>
      <c r="C88" s="12"/>
      <c r="D88" s="13" t="s">
        <v>154</v>
      </c>
      <c r="E88" s="13" t="s">
        <v>163</v>
      </c>
      <c r="F88" s="13">
        <v>500</v>
      </c>
      <c r="G88" s="9">
        <v>46.674480225988702</v>
      </c>
      <c r="H88" s="10">
        <f t="shared" si="0"/>
        <v>23337.24011299435</v>
      </c>
    </row>
    <row r="89" spans="1:8">
      <c r="A89" s="8">
        <v>81</v>
      </c>
      <c r="B89" s="13" t="s">
        <v>107</v>
      </c>
      <c r="C89" s="12"/>
      <c r="D89" s="13" t="s">
        <v>154</v>
      </c>
      <c r="E89" s="13" t="s">
        <v>163</v>
      </c>
      <c r="F89" s="13">
        <v>500</v>
      </c>
      <c r="G89" s="9">
        <v>48.722259887005656</v>
      </c>
      <c r="H89" s="10">
        <f t="shared" si="0"/>
        <v>24361.129943502827</v>
      </c>
    </row>
    <row r="90" spans="1:8" ht="30">
      <c r="A90" s="8">
        <v>82</v>
      </c>
      <c r="B90" s="13" t="s">
        <v>108</v>
      </c>
      <c r="C90" s="12"/>
      <c r="D90" s="13" t="s">
        <v>174</v>
      </c>
      <c r="E90" s="13" t="s">
        <v>163</v>
      </c>
      <c r="F90" s="13">
        <v>500</v>
      </c>
      <c r="G90" s="9">
        <v>39.507251412429383</v>
      </c>
      <c r="H90" s="10">
        <f t="shared" si="0"/>
        <v>19753.625706214691</v>
      </c>
    </row>
    <row r="91" spans="1:8" ht="45">
      <c r="A91" s="8">
        <v>83</v>
      </c>
      <c r="B91" s="13" t="s">
        <v>109</v>
      </c>
      <c r="C91" s="12"/>
      <c r="D91" s="13" t="s">
        <v>156</v>
      </c>
      <c r="E91" s="13" t="s">
        <v>163</v>
      </c>
      <c r="F91" s="13">
        <v>9000</v>
      </c>
      <c r="G91" s="9">
        <v>46.674480225988702</v>
      </c>
      <c r="H91" s="10">
        <f t="shared" si="0"/>
        <v>420070.32203389832</v>
      </c>
    </row>
    <row r="92" spans="1:8" ht="45">
      <c r="A92" s="8">
        <v>84</v>
      </c>
      <c r="B92" s="13" t="s">
        <v>110</v>
      </c>
      <c r="C92" s="12"/>
      <c r="D92" s="13" t="s">
        <v>156</v>
      </c>
      <c r="E92" s="13" t="s">
        <v>163</v>
      </c>
      <c r="F92" s="13">
        <v>1000</v>
      </c>
      <c r="G92" s="9">
        <v>48.722259887005656</v>
      </c>
      <c r="H92" s="10">
        <f t="shared" si="0"/>
        <v>48722.259887005654</v>
      </c>
    </row>
    <row r="93" spans="1:8" ht="75">
      <c r="A93" s="8">
        <v>85</v>
      </c>
      <c r="B93" s="13" t="s">
        <v>111</v>
      </c>
      <c r="C93" s="12"/>
      <c r="D93" s="13" t="s">
        <v>157</v>
      </c>
      <c r="E93" s="13" t="s">
        <v>165</v>
      </c>
      <c r="F93" s="13">
        <v>200</v>
      </c>
      <c r="G93" s="9">
        <v>755.01512429378533</v>
      </c>
      <c r="H93" s="10">
        <f t="shared" si="0"/>
        <v>151003.02485875707</v>
      </c>
    </row>
    <row r="94" spans="1:8" ht="75">
      <c r="A94" s="8">
        <v>86</v>
      </c>
      <c r="B94" s="13" t="s">
        <v>112</v>
      </c>
      <c r="C94" s="12"/>
      <c r="D94" s="13" t="s">
        <v>157</v>
      </c>
      <c r="E94" s="13" t="s">
        <v>165</v>
      </c>
      <c r="F94" s="13">
        <v>200</v>
      </c>
      <c r="G94" s="9">
        <v>1644.6104347457629</v>
      </c>
      <c r="H94" s="10">
        <f t="shared" si="0"/>
        <v>328922.08694915258</v>
      </c>
    </row>
    <row r="95" spans="1:8" ht="75">
      <c r="A95" s="8">
        <v>87</v>
      </c>
      <c r="B95" s="13" t="s">
        <v>113</v>
      </c>
      <c r="C95" s="12"/>
      <c r="D95" s="13" t="s">
        <v>157</v>
      </c>
      <c r="E95" s="13" t="s">
        <v>165</v>
      </c>
      <c r="F95" s="13">
        <v>1000</v>
      </c>
      <c r="G95" s="9">
        <v>414.9608337853108</v>
      </c>
      <c r="H95" s="10">
        <f t="shared" si="0"/>
        <v>414960.8337853108</v>
      </c>
    </row>
    <row r="96" spans="1:8" ht="75">
      <c r="A96" s="8">
        <v>88</v>
      </c>
      <c r="B96" s="13" t="s">
        <v>114</v>
      </c>
      <c r="C96" s="12"/>
      <c r="D96" s="13" t="s">
        <v>157</v>
      </c>
      <c r="E96" s="13" t="s">
        <v>165</v>
      </c>
      <c r="F96" s="13">
        <v>1000</v>
      </c>
      <c r="G96" s="9">
        <v>190.52076531073445</v>
      </c>
      <c r="H96" s="10">
        <f t="shared" si="0"/>
        <v>190520.76531073445</v>
      </c>
    </row>
    <row r="97" spans="1:8" ht="45">
      <c r="A97" s="8">
        <v>89</v>
      </c>
      <c r="B97" s="13" t="s">
        <v>115</v>
      </c>
      <c r="C97" s="12"/>
      <c r="D97" s="13" t="s">
        <v>158</v>
      </c>
      <c r="E97" s="13" t="s">
        <v>165</v>
      </c>
      <c r="F97" s="13">
        <v>500</v>
      </c>
      <c r="G97" s="9">
        <v>57.57321833333333</v>
      </c>
      <c r="H97" s="10">
        <f t="shared" si="0"/>
        <v>28786.609166666665</v>
      </c>
    </row>
    <row r="98" spans="1:8" ht="45">
      <c r="A98" s="8">
        <v>90</v>
      </c>
      <c r="B98" s="13" t="s">
        <v>116</v>
      </c>
      <c r="C98" s="12"/>
      <c r="D98" s="13" t="s">
        <v>158</v>
      </c>
      <c r="E98" s="13" t="s">
        <v>165</v>
      </c>
      <c r="F98" s="13">
        <v>500</v>
      </c>
      <c r="G98" s="9">
        <v>72.286515197740115</v>
      </c>
      <c r="H98" s="10">
        <f t="shared" si="0"/>
        <v>36143.257598870056</v>
      </c>
    </row>
    <row r="99" spans="1:8" ht="45">
      <c r="A99" s="8">
        <v>91</v>
      </c>
      <c r="B99" s="13" t="s">
        <v>117</v>
      </c>
      <c r="C99" s="12"/>
      <c r="D99" s="13" t="s">
        <v>158</v>
      </c>
      <c r="E99" s="13" t="s">
        <v>165</v>
      </c>
      <c r="F99" s="13">
        <v>500</v>
      </c>
      <c r="G99" s="9">
        <v>42.163676384180782</v>
      </c>
      <c r="H99" s="10">
        <f t="shared" si="0"/>
        <v>21081.838192090392</v>
      </c>
    </row>
    <row r="100" spans="1:8" ht="45">
      <c r="A100" s="8">
        <v>92</v>
      </c>
      <c r="B100" s="13" t="s">
        <v>118</v>
      </c>
      <c r="C100" s="12"/>
      <c r="D100" s="13" t="s">
        <v>158</v>
      </c>
      <c r="E100" s="13" t="s">
        <v>165</v>
      </c>
      <c r="F100" s="13">
        <v>500</v>
      </c>
      <c r="G100" s="9">
        <v>91.269432655367225</v>
      </c>
      <c r="H100" s="10">
        <f t="shared" si="0"/>
        <v>45634.716327683615</v>
      </c>
    </row>
    <row r="101" spans="1:8" ht="45">
      <c r="A101" s="8">
        <v>93</v>
      </c>
      <c r="B101" s="13" t="s">
        <v>119</v>
      </c>
      <c r="C101" s="12"/>
      <c r="D101" s="13" t="s">
        <v>158</v>
      </c>
      <c r="E101" s="13" t="s">
        <v>165</v>
      </c>
      <c r="F101" s="13">
        <v>500</v>
      </c>
      <c r="G101" s="9">
        <v>111.62436248587569</v>
      </c>
      <c r="H101" s="10">
        <f t="shared" si="0"/>
        <v>55812.181242937848</v>
      </c>
    </row>
    <row r="102" spans="1:8" ht="45">
      <c r="A102" s="8">
        <v>94</v>
      </c>
      <c r="B102" s="13" t="s">
        <v>120</v>
      </c>
      <c r="C102" s="12"/>
      <c r="D102" s="13" t="s">
        <v>158</v>
      </c>
      <c r="E102" s="13" t="s">
        <v>165</v>
      </c>
      <c r="F102" s="13">
        <v>500</v>
      </c>
      <c r="G102" s="9">
        <v>139.84276621468928</v>
      </c>
      <c r="H102" s="10">
        <f t="shared" si="0"/>
        <v>69921.383107344634</v>
      </c>
    </row>
    <row r="103" spans="1:8" ht="30">
      <c r="A103" s="8">
        <v>95</v>
      </c>
      <c r="B103" s="13" t="s">
        <v>121</v>
      </c>
      <c r="C103" s="12"/>
      <c r="D103" s="13" t="s">
        <v>159</v>
      </c>
      <c r="E103" s="13" t="s">
        <v>166</v>
      </c>
      <c r="F103" s="13">
        <v>10</v>
      </c>
      <c r="G103" s="9">
        <v>207.865459039548</v>
      </c>
      <c r="H103" s="10">
        <f t="shared" si="0"/>
        <v>2078.6545903954802</v>
      </c>
    </row>
    <row r="104" spans="1:8" ht="30">
      <c r="A104" s="8">
        <v>96</v>
      </c>
      <c r="B104" s="13" t="s">
        <v>122</v>
      </c>
      <c r="C104" s="12"/>
      <c r="D104" s="13" t="s">
        <v>159</v>
      </c>
      <c r="E104" s="13" t="s">
        <v>166</v>
      </c>
      <c r="F104" s="13">
        <v>10</v>
      </c>
      <c r="G104" s="9">
        <v>557.93339209039539</v>
      </c>
      <c r="H104" s="10">
        <f t="shared" si="0"/>
        <v>5579.3339209039541</v>
      </c>
    </row>
    <row r="105" spans="1:8" ht="30">
      <c r="A105" s="8">
        <v>97</v>
      </c>
      <c r="B105" s="13" t="s">
        <v>123</v>
      </c>
      <c r="C105" s="12"/>
      <c r="D105" s="13" t="s">
        <v>159</v>
      </c>
      <c r="E105" s="13" t="s">
        <v>166</v>
      </c>
      <c r="F105" s="13">
        <v>10</v>
      </c>
      <c r="G105" s="9">
        <v>1637.727607344633</v>
      </c>
      <c r="H105" s="10">
        <f t="shared" si="0"/>
        <v>16377.27607344633</v>
      </c>
    </row>
    <row r="106" spans="1:8" ht="30">
      <c r="A106" s="8">
        <v>98</v>
      </c>
      <c r="B106" s="13" t="s">
        <v>124</v>
      </c>
      <c r="C106" s="12"/>
      <c r="D106" s="13" t="s">
        <v>159</v>
      </c>
      <c r="E106" s="13" t="s">
        <v>166</v>
      </c>
      <c r="F106" s="13">
        <v>10</v>
      </c>
      <c r="G106" s="9">
        <v>63.241020480225977</v>
      </c>
      <c r="H106" s="10">
        <f t="shared" si="0"/>
        <v>632.41020480225973</v>
      </c>
    </row>
    <row r="107" spans="1:8" ht="30">
      <c r="A107" s="8">
        <v>99</v>
      </c>
      <c r="B107" s="13" t="s">
        <v>125</v>
      </c>
      <c r="C107" s="12"/>
      <c r="D107" s="13" t="s">
        <v>160</v>
      </c>
      <c r="E107" s="13" t="s">
        <v>166</v>
      </c>
      <c r="F107" s="13">
        <v>10</v>
      </c>
      <c r="G107" s="9">
        <v>30.220573446327688</v>
      </c>
      <c r="H107" s="10">
        <f t="shared" si="0"/>
        <v>302.20573446327688</v>
      </c>
    </row>
    <row r="108" spans="1:8" ht="30">
      <c r="A108" s="8">
        <v>100</v>
      </c>
      <c r="B108" s="13" t="s">
        <v>126</v>
      </c>
      <c r="C108" s="12"/>
      <c r="D108" s="13" t="s">
        <v>158</v>
      </c>
      <c r="E108" s="13" t="s">
        <v>166</v>
      </c>
      <c r="F108" s="13">
        <v>10</v>
      </c>
      <c r="G108" s="9">
        <v>101.99525056497176</v>
      </c>
      <c r="H108" s="10">
        <f t="shared" si="0"/>
        <v>1019.9525056497175</v>
      </c>
    </row>
    <row r="109" spans="1:8">
      <c r="A109" s="8">
        <v>101</v>
      </c>
      <c r="B109" s="13" t="s">
        <v>127</v>
      </c>
      <c r="C109" s="12"/>
      <c r="D109" s="13" t="s">
        <v>161</v>
      </c>
      <c r="E109" s="13" t="s">
        <v>163</v>
      </c>
      <c r="F109" s="13">
        <v>500</v>
      </c>
      <c r="G109" s="9">
        <v>62.135216666666672</v>
      </c>
      <c r="H109" s="10">
        <f t="shared" si="0"/>
        <v>31067.608333333337</v>
      </c>
    </row>
    <row r="110" spans="1:8">
      <c r="A110" s="8">
        <v>102</v>
      </c>
      <c r="B110" s="13" t="s">
        <v>128</v>
      </c>
      <c r="C110" s="12"/>
      <c r="D110" s="13" t="s">
        <v>161</v>
      </c>
      <c r="E110" s="13" t="s">
        <v>163</v>
      </c>
      <c r="F110" s="13">
        <v>1000</v>
      </c>
      <c r="G110" s="9">
        <v>62.135216666666672</v>
      </c>
      <c r="H110" s="10">
        <f t="shared" si="0"/>
        <v>62135.216666666674</v>
      </c>
    </row>
    <row r="111" spans="1:8">
      <c r="A111" s="8">
        <v>103</v>
      </c>
      <c r="B111" s="13" t="s">
        <v>129</v>
      </c>
      <c r="C111" s="12"/>
      <c r="D111" s="13" t="s">
        <v>161</v>
      </c>
      <c r="E111" s="13" t="s">
        <v>163</v>
      </c>
      <c r="F111" s="13">
        <v>500</v>
      </c>
      <c r="G111" s="9">
        <v>62.135216666666672</v>
      </c>
      <c r="H111" s="10">
        <f t="shared" si="0"/>
        <v>31067.608333333337</v>
      </c>
    </row>
    <row r="112" spans="1:8" ht="30">
      <c r="A112" s="8">
        <v>104</v>
      </c>
      <c r="B112" s="13" t="s">
        <v>130</v>
      </c>
      <c r="C112" s="12"/>
      <c r="D112" s="13" t="s">
        <v>161</v>
      </c>
      <c r="E112" s="13" t="s">
        <v>163</v>
      </c>
      <c r="F112" s="13">
        <v>500</v>
      </c>
      <c r="G112" s="9">
        <v>62.135216666666672</v>
      </c>
      <c r="H112" s="10">
        <f t="shared" si="0"/>
        <v>31067.608333333337</v>
      </c>
    </row>
    <row r="113" spans="1:9" ht="30">
      <c r="A113" s="8">
        <v>105</v>
      </c>
      <c r="B113" s="13" t="s">
        <v>131</v>
      </c>
      <c r="C113" s="12"/>
      <c r="D113" s="13" t="s">
        <v>161</v>
      </c>
      <c r="E113" s="13" t="s">
        <v>163</v>
      </c>
      <c r="F113" s="13">
        <v>1000</v>
      </c>
      <c r="G113" s="9">
        <v>62.135216666666672</v>
      </c>
      <c r="H113" s="10">
        <f t="shared" si="0"/>
        <v>62135.216666666674</v>
      </c>
    </row>
    <row r="114" spans="1:9" ht="30">
      <c r="A114" s="8">
        <v>106</v>
      </c>
      <c r="B114" s="13" t="s">
        <v>132</v>
      </c>
      <c r="C114" s="12"/>
      <c r="D114" s="13" t="s">
        <v>161</v>
      </c>
      <c r="E114" s="13" t="s">
        <v>163</v>
      </c>
      <c r="F114" s="13">
        <v>500</v>
      </c>
      <c r="G114" s="9">
        <v>62.135216666666672</v>
      </c>
      <c r="H114" s="10">
        <f t="shared" si="0"/>
        <v>31067.608333333337</v>
      </c>
    </row>
    <row r="115" spans="1:9">
      <c r="A115" s="8">
        <v>107</v>
      </c>
      <c r="B115" s="13" t="s">
        <v>133</v>
      </c>
      <c r="C115" s="12"/>
      <c r="D115" s="13" t="s">
        <v>162</v>
      </c>
      <c r="E115" s="13" t="s">
        <v>163</v>
      </c>
      <c r="F115" s="13">
        <v>200</v>
      </c>
      <c r="G115" s="9">
        <v>64.080607344632767</v>
      </c>
      <c r="H115" s="10">
        <f t="shared" si="0"/>
        <v>12816.121468926554</v>
      </c>
    </row>
    <row r="116" spans="1:9">
      <c r="A116" s="8">
        <v>108</v>
      </c>
      <c r="B116" s="13" t="s">
        <v>134</v>
      </c>
      <c r="C116" s="12"/>
      <c r="D116" s="13" t="s">
        <v>162</v>
      </c>
      <c r="E116" s="13" t="s">
        <v>163</v>
      </c>
      <c r="F116" s="13">
        <v>200</v>
      </c>
      <c r="G116" s="9">
        <v>54.865598870056509</v>
      </c>
      <c r="H116" s="10">
        <f t="shared" si="0"/>
        <v>10973.119774011302</v>
      </c>
    </row>
    <row r="117" spans="1:9">
      <c r="A117" s="8">
        <v>109</v>
      </c>
      <c r="B117" s="13" t="s">
        <v>135</v>
      </c>
      <c r="C117" s="12"/>
      <c r="D117" s="13" t="s">
        <v>162</v>
      </c>
      <c r="E117" s="13" t="s">
        <v>163</v>
      </c>
      <c r="F117" s="13">
        <v>500</v>
      </c>
      <c r="G117" s="9">
        <v>54.865598870056509</v>
      </c>
      <c r="H117" s="10">
        <f t="shared" si="0"/>
        <v>27432.799435028253</v>
      </c>
    </row>
    <row r="118" spans="1:9">
      <c r="A118" s="8">
        <v>110</v>
      </c>
      <c r="B118" s="13" t="s">
        <v>136</v>
      </c>
      <c r="C118" s="12"/>
      <c r="D118" s="13" t="s">
        <v>162</v>
      </c>
      <c r="E118" s="13" t="s">
        <v>163</v>
      </c>
      <c r="F118" s="13">
        <v>500</v>
      </c>
      <c r="G118" s="9">
        <v>54.865598870056509</v>
      </c>
      <c r="H118" s="10">
        <f t="shared" si="0"/>
        <v>27432.799435028253</v>
      </c>
    </row>
    <row r="119" spans="1:9">
      <c r="A119" s="8">
        <v>111</v>
      </c>
      <c r="B119" s="13" t="s">
        <v>137</v>
      </c>
      <c r="C119" s="12"/>
      <c r="D119" s="13" t="s">
        <v>162</v>
      </c>
      <c r="E119" s="13" t="s">
        <v>163</v>
      </c>
      <c r="F119" s="13">
        <v>500</v>
      </c>
      <c r="G119" s="9">
        <v>49.746149717514129</v>
      </c>
      <c r="H119" s="10">
        <f t="shared" si="0"/>
        <v>24873.074858757063</v>
      </c>
    </row>
    <row r="120" spans="1:9">
      <c r="A120" s="8">
        <v>112</v>
      </c>
      <c r="B120" s="13" t="s">
        <v>138</v>
      </c>
      <c r="C120" s="12"/>
      <c r="D120" s="13" t="s">
        <v>162</v>
      </c>
      <c r="E120" s="13" t="s">
        <v>163</v>
      </c>
      <c r="F120" s="13">
        <v>1000</v>
      </c>
      <c r="G120" s="9">
        <v>49.746149717514129</v>
      </c>
      <c r="H120" s="10">
        <f t="shared" si="0"/>
        <v>49746.149717514127</v>
      </c>
    </row>
    <row r="121" spans="1:9">
      <c r="A121" s="8">
        <v>113</v>
      </c>
      <c r="B121" s="13" t="s">
        <v>139</v>
      </c>
      <c r="C121" s="12"/>
      <c r="D121" s="13" t="s">
        <v>162</v>
      </c>
      <c r="E121" s="13" t="s">
        <v>163</v>
      </c>
      <c r="F121" s="13">
        <v>1000</v>
      </c>
      <c r="G121" s="9">
        <v>49.746149717514129</v>
      </c>
      <c r="H121" s="10">
        <f t="shared" si="0"/>
        <v>49746.149717514127</v>
      </c>
    </row>
    <row r="122" spans="1:9">
      <c r="A122" s="8">
        <v>114</v>
      </c>
      <c r="B122" s="13" t="s">
        <v>140</v>
      </c>
      <c r="C122" s="12"/>
      <c r="D122" s="13" t="s">
        <v>162</v>
      </c>
      <c r="E122" s="13" t="s">
        <v>163</v>
      </c>
      <c r="F122" s="13">
        <v>1000</v>
      </c>
      <c r="G122" s="9">
        <v>49.746149717514129</v>
      </c>
      <c r="H122" s="10">
        <f t="shared" si="0"/>
        <v>49746.149717514127</v>
      </c>
    </row>
    <row r="123" spans="1:9">
      <c r="A123" s="19" t="s">
        <v>8</v>
      </c>
      <c r="B123" s="19"/>
      <c r="C123" s="19"/>
      <c r="D123" s="19"/>
      <c r="E123" s="19"/>
      <c r="F123" s="19"/>
      <c r="G123" s="19"/>
      <c r="H123" s="10">
        <f>SUM(H9:H122)</f>
        <v>9780032.5062542334</v>
      </c>
    </row>
    <row r="124" spans="1:9">
      <c r="A124" s="19" t="s">
        <v>9</v>
      </c>
      <c r="B124" s="19"/>
      <c r="C124" s="19"/>
      <c r="D124" s="19"/>
      <c r="E124" s="19"/>
      <c r="F124" s="19"/>
      <c r="G124" s="19"/>
      <c r="H124" s="10">
        <f>(H125-H123)</f>
        <v>1760405.8511257619</v>
      </c>
    </row>
    <row r="125" spans="1:9">
      <c r="A125" s="19" t="s">
        <v>10</v>
      </c>
      <c r="B125" s="19"/>
      <c r="C125" s="19"/>
      <c r="D125" s="19"/>
      <c r="E125" s="19"/>
      <c r="F125" s="19"/>
      <c r="G125" s="19"/>
      <c r="H125" s="10">
        <f>(H123*1.18)</f>
        <v>11540438.357379995</v>
      </c>
    </row>
    <row r="127" spans="1:9">
      <c r="A127" s="7" t="s">
        <v>15</v>
      </c>
    </row>
    <row r="128" spans="1:9">
      <c r="B128" s="7"/>
      <c r="C128" s="7"/>
      <c r="D128" s="7"/>
      <c r="E128" s="7"/>
      <c r="F128" s="7"/>
      <c r="G128" s="7"/>
      <c r="H128" s="7"/>
      <c r="I128" s="7"/>
    </row>
    <row r="129" spans="1:9">
      <c r="A129" s="7" t="s">
        <v>16</v>
      </c>
      <c r="B129" s="7"/>
      <c r="C129" s="7"/>
      <c r="D129" s="7"/>
      <c r="E129" s="7"/>
      <c r="F129" s="7"/>
      <c r="G129" s="7"/>
      <c r="H129" s="7"/>
      <c r="I129" s="7"/>
    </row>
    <row r="130" spans="1:9">
      <c r="A130" s="1" t="s">
        <v>28</v>
      </c>
      <c r="B130" s="7"/>
      <c r="C130" s="7"/>
      <c r="D130" s="7"/>
      <c r="E130" s="7"/>
      <c r="F130" s="7"/>
      <c r="G130" s="7"/>
      <c r="H130" s="7"/>
      <c r="I130" s="7"/>
    </row>
    <row r="131" spans="1:9">
      <c r="A131" s="7" t="s">
        <v>17</v>
      </c>
      <c r="B131" s="7"/>
      <c r="C131" s="7"/>
      <c r="D131" s="7"/>
      <c r="E131" s="7"/>
      <c r="F131" s="7"/>
      <c r="G131" s="7"/>
      <c r="H131" s="7"/>
      <c r="I131" s="7"/>
    </row>
    <row r="132" spans="1:9">
      <c r="A132" s="7" t="s">
        <v>18</v>
      </c>
      <c r="B132" s="7"/>
      <c r="C132" s="7"/>
      <c r="D132" s="7"/>
      <c r="E132" s="7"/>
      <c r="F132" s="7"/>
      <c r="G132" s="7"/>
      <c r="H132" s="7"/>
      <c r="I132" s="7"/>
    </row>
    <row r="133" spans="1:9">
      <c r="A133" s="7" t="s">
        <v>29</v>
      </c>
      <c r="B133" s="7"/>
      <c r="C133" s="7"/>
      <c r="D133" s="7"/>
      <c r="E133" s="7"/>
      <c r="F133" s="7"/>
      <c r="G133" s="7"/>
      <c r="H133" s="7"/>
      <c r="I133" s="7"/>
    </row>
    <row r="134" spans="1:9">
      <c r="A134" s="1" t="s">
        <v>30</v>
      </c>
      <c r="B134" s="7"/>
      <c r="C134" s="7"/>
      <c r="D134" s="7"/>
      <c r="E134" s="7"/>
      <c r="F134" s="7"/>
      <c r="G134" s="7"/>
      <c r="H134" s="7"/>
      <c r="I134" s="7"/>
    </row>
    <row r="135" spans="1:9">
      <c r="A135" s="1" t="s">
        <v>19</v>
      </c>
      <c r="B135" s="7"/>
      <c r="C135" s="7"/>
      <c r="D135" s="7"/>
      <c r="E135" s="7"/>
      <c r="F135" s="7"/>
      <c r="G135" s="7"/>
      <c r="H135" s="7"/>
      <c r="I135" s="7"/>
    </row>
    <row r="136" spans="1:9">
      <c r="A136" s="7"/>
      <c r="B136" s="7"/>
      <c r="C136" s="7"/>
      <c r="D136" s="7"/>
      <c r="E136" s="7"/>
      <c r="F136" s="7"/>
      <c r="G136" s="7"/>
      <c r="H136" s="7"/>
      <c r="I136" s="7"/>
    </row>
    <row r="137" spans="1:9">
      <c r="A137" s="1" t="s">
        <v>20</v>
      </c>
      <c r="B137" s="7"/>
      <c r="C137" s="7"/>
      <c r="D137" s="7"/>
      <c r="E137" s="7"/>
      <c r="F137" s="7"/>
      <c r="G137" s="7" t="s">
        <v>24</v>
      </c>
      <c r="H137" s="7"/>
      <c r="I137" s="7"/>
    </row>
    <row r="138" spans="1:9">
      <c r="A138" s="7"/>
      <c r="B138" s="7"/>
      <c r="C138" s="7"/>
      <c r="D138" s="7"/>
      <c r="E138" s="7"/>
      <c r="F138" s="7"/>
      <c r="G138" s="7"/>
      <c r="H138" s="7"/>
      <c r="I138" s="7"/>
    </row>
    <row r="139" spans="1:9">
      <c r="A139" s="7" t="s">
        <v>21</v>
      </c>
      <c r="B139" s="7"/>
      <c r="C139" s="7"/>
      <c r="D139" s="7"/>
      <c r="E139" s="7"/>
      <c r="F139" s="7"/>
      <c r="G139" s="7"/>
      <c r="H139" s="7"/>
      <c r="I139" s="7"/>
    </row>
    <row r="140" spans="1:9">
      <c r="A140" s="6" t="s">
        <v>26</v>
      </c>
      <c r="B140" s="7"/>
      <c r="C140" s="7"/>
      <c r="D140" s="7"/>
      <c r="E140" s="7"/>
      <c r="F140" s="7"/>
      <c r="G140" s="1" t="s">
        <v>22</v>
      </c>
      <c r="H140" s="7"/>
      <c r="I140" s="7"/>
    </row>
    <row r="141" spans="1:9">
      <c r="A141" s="7"/>
      <c r="B141" s="7"/>
      <c r="C141" s="7"/>
      <c r="D141" s="7"/>
      <c r="E141" s="7"/>
      <c r="F141" s="7"/>
      <c r="G141" s="7"/>
      <c r="H141" s="7"/>
      <c r="I141" s="7"/>
    </row>
    <row r="142" spans="1:9">
      <c r="A142" s="7" t="s">
        <v>23</v>
      </c>
      <c r="B142" s="7"/>
      <c r="C142" s="7"/>
      <c r="D142" s="7"/>
      <c r="E142" s="7"/>
      <c r="F142" s="7"/>
      <c r="G142" s="7" t="s">
        <v>23</v>
      </c>
      <c r="H142" s="7"/>
      <c r="I142" s="7"/>
    </row>
  </sheetData>
  <mergeCells count="3">
    <mergeCell ref="A123:G123"/>
    <mergeCell ref="A124:G124"/>
    <mergeCell ref="A125:G125"/>
  </mergeCells>
  <hyperlinks>
    <hyperlink ref="D17" r:id="rId1" tooltip="Цены на шурупы универсальные. DIN 7997, ГОСТ 1145" display="http://www.mcena.ru/article/listing/702"/>
  </hyperlinks>
  <pageMargins left="0.7" right="0.7" top="0.75" bottom="0.75" header="0.3" footer="0.3"/>
  <pageSetup paperSize="9" scale="8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KarpovSI</dc:creator>
  <cp:lastModifiedBy>markina.e.a</cp:lastModifiedBy>
  <cp:lastPrinted>2014-01-16T05:58:40Z</cp:lastPrinted>
  <dcterms:created xsi:type="dcterms:W3CDTF">2013-12-25T22:38:05Z</dcterms:created>
  <dcterms:modified xsi:type="dcterms:W3CDTF">2014-04-07T05:14:02Z</dcterms:modified>
</cp:coreProperties>
</file>